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8_{9AB910A7-0452-4DF6-A686-3FF0F4B80692}" xr6:coauthVersionLast="45" xr6:coauthVersionMax="45" xr10:uidLastSave="{00000000-0000-0000-0000-000000000000}"/>
  <bookViews>
    <workbookView xWindow="-98" yWindow="-98" windowWidth="22695" windowHeight="14595" xr2:uid="{4E987DC5-5607-444F-8447-89BC411F0017}"/>
  </bookViews>
  <sheets>
    <sheet name="Sheet1" sheetId="8" r:id="rId1"/>
    <sheet name="PSO" sheetId="7" r:id="rId2"/>
    <sheet name="DE" sheetId="6" r:id="rId3"/>
    <sheet name="COMB_WWO" sheetId="5" r:id="rId4"/>
    <sheet name="BBO" sheetId="4" r:id="rId5"/>
    <sheet name="GA" sheetId="3" r:id="rId6"/>
    <sheet name="EBO" sheetId="2" r:id="rId7"/>
    <sheet name="COMB_NWWO" sheetId="1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4" i="4" l="1"/>
  <c r="O24" i="4"/>
  <c r="N24" i="4"/>
  <c r="M24" i="4"/>
  <c r="L24" i="4"/>
  <c r="P24" i="5"/>
  <c r="O24" i="5"/>
  <c r="N24" i="5"/>
  <c r="M24" i="5"/>
  <c r="L24" i="5"/>
  <c r="N24" i="6"/>
  <c r="P24" i="6"/>
  <c r="O24" i="6"/>
  <c r="L24" i="6"/>
  <c r="M24" i="6"/>
  <c r="J38" i="7"/>
  <c r="J37" i="7"/>
  <c r="J36" i="7"/>
  <c r="J35" i="7"/>
  <c r="J38" i="3"/>
  <c r="J37" i="3"/>
  <c r="J35" i="3"/>
  <c r="J36" i="3"/>
  <c r="J33" i="7" l="1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J2" i="7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2" i="1"/>
  <c r="H38" i="7" l="1"/>
  <c r="H38" i="6"/>
  <c r="H38" i="5"/>
  <c r="H38" i="4"/>
  <c r="H38" i="3"/>
  <c r="H38" i="2"/>
  <c r="H38" i="1"/>
  <c r="H36" i="7" l="1"/>
  <c r="H35" i="7"/>
  <c r="H34" i="7"/>
  <c r="C33" i="7"/>
  <c r="D33" i="7"/>
  <c r="E33" i="7"/>
  <c r="F33" i="7"/>
  <c r="G33" i="7"/>
  <c r="H33" i="7"/>
  <c r="I33" i="7"/>
  <c r="B33" i="7"/>
  <c r="C32" i="7"/>
  <c r="D32" i="7"/>
  <c r="E32" i="7"/>
  <c r="F32" i="7"/>
  <c r="G32" i="7"/>
  <c r="H32" i="7"/>
  <c r="I32" i="7"/>
  <c r="B32" i="7"/>
  <c r="H36" i="6"/>
  <c r="H35" i="6"/>
  <c r="H34" i="6"/>
  <c r="C33" i="6"/>
  <c r="D33" i="6"/>
  <c r="E33" i="6"/>
  <c r="F33" i="6"/>
  <c r="G33" i="6"/>
  <c r="H33" i="6"/>
  <c r="I33" i="6"/>
  <c r="B33" i="6"/>
  <c r="C32" i="6"/>
  <c r="D32" i="6"/>
  <c r="E32" i="6"/>
  <c r="F32" i="6"/>
  <c r="G32" i="6"/>
  <c r="H32" i="6"/>
  <c r="I32" i="6"/>
  <c r="B32" i="6"/>
  <c r="H36" i="5"/>
  <c r="H35" i="5"/>
  <c r="H34" i="5"/>
  <c r="C33" i="5"/>
  <c r="D33" i="5"/>
  <c r="E33" i="5"/>
  <c r="F33" i="5"/>
  <c r="G33" i="5"/>
  <c r="H33" i="5"/>
  <c r="I33" i="5"/>
  <c r="B33" i="5"/>
  <c r="C32" i="5"/>
  <c r="D32" i="5"/>
  <c r="E32" i="5"/>
  <c r="F32" i="5"/>
  <c r="G32" i="5"/>
  <c r="H32" i="5"/>
  <c r="I32" i="5"/>
  <c r="B32" i="5"/>
  <c r="H36" i="4"/>
  <c r="H35" i="4"/>
  <c r="H34" i="4"/>
  <c r="C33" i="4"/>
  <c r="D33" i="4"/>
  <c r="E33" i="4"/>
  <c r="F33" i="4"/>
  <c r="G33" i="4"/>
  <c r="H33" i="4"/>
  <c r="I33" i="4"/>
  <c r="B33" i="4"/>
  <c r="C32" i="4"/>
  <c r="D32" i="4"/>
  <c r="E32" i="4"/>
  <c r="F32" i="4"/>
  <c r="G32" i="4"/>
  <c r="H32" i="4"/>
  <c r="I32" i="4"/>
  <c r="B32" i="4"/>
  <c r="H36" i="3"/>
  <c r="H35" i="3"/>
  <c r="H34" i="3"/>
  <c r="C33" i="3"/>
  <c r="D33" i="3"/>
  <c r="E33" i="3"/>
  <c r="F33" i="3"/>
  <c r="G33" i="3"/>
  <c r="H33" i="3"/>
  <c r="I33" i="3"/>
  <c r="B33" i="3"/>
  <c r="C32" i="3"/>
  <c r="D32" i="3"/>
  <c r="E32" i="3"/>
  <c r="F32" i="3"/>
  <c r="G32" i="3"/>
  <c r="H32" i="3"/>
  <c r="I32" i="3"/>
  <c r="B32" i="3"/>
  <c r="H36" i="2"/>
  <c r="H35" i="2"/>
  <c r="H34" i="2"/>
  <c r="C33" i="2"/>
  <c r="D33" i="2"/>
  <c r="E33" i="2"/>
  <c r="F33" i="2"/>
  <c r="G33" i="2"/>
  <c r="H33" i="2"/>
  <c r="I33" i="2"/>
  <c r="B33" i="2"/>
  <c r="C32" i="2"/>
  <c r="D32" i="2"/>
  <c r="E32" i="2"/>
  <c r="F32" i="2"/>
  <c r="G32" i="2"/>
  <c r="H32" i="2"/>
  <c r="I32" i="2"/>
  <c r="B32" i="2"/>
  <c r="H36" i="1"/>
  <c r="H35" i="1"/>
  <c r="H34" i="1"/>
  <c r="C33" i="1"/>
  <c r="D33" i="1"/>
  <c r="E33" i="1"/>
  <c r="F33" i="1"/>
  <c r="G33" i="1"/>
  <c r="H33" i="1"/>
  <c r="I33" i="1"/>
  <c r="B33" i="1"/>
  <c r="C32" i="1"/>
  <c r="D32" i="1"/>
  <c r="E32" i="1"/>
  <c r="F32" i="1"/>
  <c r="G32" i="1"/>
  <c r="H32" i="1"/>
  <c r="I32" i="1"/>
  <c r="B32" i="1"/>
</calcChain>
</file>

<file path=xl/sharedStrings.xml><?xml version="1.0" encoding="utf-8"?>
<sst xmlns="http://schemas.openxmlformats.org/spreadsheetml/2006/main" count="267" uniqueCount="52">
  <si>
    <t>COMB_NWWO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</si>
  <si>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</si>
  <si>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</si>
  <si>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</si>
  <si>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</si>
  <si>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</si>
  <si>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</si>
  <si>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</si>
  <si>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</si>
  <si>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</si>
  <si>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</si>
  <si>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</si>
  <si>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</si>
  <si>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</si>
  <si>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</si>
  <si>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</si>
  <si>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</si>
  <si>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</si>
  <si>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</si>
  <si>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</si>
  <si>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</si>
  <si>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</si>
  <si>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</si>
  <si>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</si>
  <si>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</si>
  <si>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</si>
  <si>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</si>
  <si>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</si>
  <si>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</si>
  <si>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</si>
  <si>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</si>
  <si>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</si>
  <si>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</si>
  <si>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EBO</t>
  </si>
  <si>
    <t>GA</t>
  </si>
  <si>
    <t>BBO</t>
  </si>
  <si>
    <t>COMB_WWO</t>
  </si>
  <si>
    <t>DE</t>
  </si>
  <si>
    <t>PSO</t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</si>
  <si>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</si>
  <si>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</si>
  <si>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</si>
  <si>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</si>
  <si>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</si>
  <si>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</si>
  <si>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COMB_NWWO</t>
    <phoneticPr fontId="1" type="noConversion"/>
  </si>
  <si>
    <t>Q1</t>
    <phoneticPr fontId="1" type="noConversion"/>
  </si>
  <si>
    <t>Q3</t>
    <phoneticPr fontId="1" type="noConversion"/>
  </si>
  <si>
    <t>Min</t>
    <phoneticPr fontId="1" type="noConversion"/>
  </si>
  <si>
    <t>Median</t>
    <phoneticPr fontId="1" type="noConversion"/>
  </si>
  <si>
    <t>Max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</si>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</sst>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0" cmpd="sng">
                <a:noFill/>
              </a:ln>
              <a:effectLst/>
            </c:spPr>
          </c:marker>
          <c:dLbls>
            <c:delete val="1"/>
          </c:dLbls>
          <c:cat>
            <c:strRef>
              <c:f>Sheet1!$A$13:$A$19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Sheet1!$B$13:$B$19</c:f>
              <c:numCache>
                <c:formatCode>General</c:formatCode>
                <c:ptCount val="7"/>
                <c:pt idx="0">
                  <c:v>0.21503831417624522</c:v>
                </c:pt>
                <c:pt idx="1">
                  <c:v>0.3946360153256705</c:v>
                </c:pt>
                <c:pt idx="2">
                  <c:v>0.24185823754789271</c:v>
                </c:pt>
                <c:pt idx="3">
                  <c:v>1.7241379310344827E-2</c:v>
                </c:pt>
                <c:pt idx="4">
                  <c:v>1.7241379310344827E-2</c:v>
                </c:pt>
                <c:pt idx="5">
                  <c:v>9.1475095785440608E-2</c:v>
                </c:pt>
                <c:pt idx="6">
                  <c:v>1.7241379310344827E-2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1D-43BE-9607-0BFA1BB09180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elete val="1"/>
          </c:dLbls>
          <c:cat>
            <c:strRef>
              <c:f>Sheet1!$A$13:$A$19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Sheet1!$C$13:$C$19</c:f>
              <c:numCache>
                <c:formatCode>General</c:formatCode>
                <c:ptCount val="7"/>
                <c:pt idx="0">
                  <c:v>2.2988505747126436E-2</c:v>
                </c:pt>
                <c:pt idx="1">
                  <c:v>0.15900383141762453</c:v>
                </c:pt>
                <c:pt idx="2">
                  <c:v>0.1053639846743295</c:v>
                </c:pt>
                <c:pt idx="3">
                  <c:v>9.5785440613026813E-3</c:v>
                </c:pt>
                <c:pt idx="4">
                  <c:v>9.5785440613026813E-3</c:v>
                </c:pt>
                <c:pt idx="5">
                  <c:v>4.7892720306513412E-2</c:v>
                </c:pt>
                <c:pt idx="6">
                  <c:v>9.5785440613026813E-3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1D-43BE-9607-0BFA1BB09180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>
              <a:outerShdw blurRad="50800" dist="50800" dir="5400000" algn="ctr" rotWithShape="0">
                <a:schemeClr val="bg1"/>
              </a:outerShdw>
            </a:effectLst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dLbls>
            <c:delete val="1"/>
          </c:dLbls>
          <c:cat>
            <c:strRef>
              <c:f>Sheet1!$A$13:$A$19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Sheet1!$D$13:$D$19</c:f>
              <c:numCache>
                <c:formatCode>General</c:formatCode>
                <c:ptCount val="7"/>
                <c:pt idx="0">
                  <c:v>0.25957854406130271</c:v>
                </c:pt>
                <c:pt idx="1">
                  <c:v>0.43678160919540232</c:v>
                </c:pt>
                <c:pt idx="2">
                  <c:v>0.33620689655172414</c:v>
                </c:pt>
                <c:pt idx="3">
                  <c:v>2.1072796934865901E-2</c:v>
                </c:pt>
                <c:pt idx="4">
                  <c:v>2.1072796934865901E-2</c:v>
                </c:pt>
                <c:pt idx="5">
                  <c:v>0.15229885057471265</c:v>
                </c:pt>
                <c:pt idx="6">
                  <c:v>2.1072796934865901E-2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1D-43BE-9607-0BFA1BB09180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Lbls>
            <c:delete val="1"/>
          </c:dLbls>
          <c:cat>
            <c:strRef>
              <c:f>Sheet1!$A$13:$A$19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Sheet1!$E$13:$E$19</c:f>
              <c:numCache>
                <c:formatCode>General</c:formatCode>
                <c:ptCount val="7"/>
                <c:pt idx="0">
                  <c:v>0.50383141762452111</c:v>
                </c:pt>
                <c:pt idx="1">
                  <c:v>0.71264367816091956</c:v>
                </c:pt>
                <c:pt idx="2">
                  <c:v>0.65517241379310343</c:v>
                </c:pt>
                <c:pt idx="3">
                  <c:v>0.12643678160919541</c:v>
                </c:pt>
                <c:pt idx="4">
                  <c:v>0.12643678160919541</c:v>
                </c:pt>
                <c:pt idx="5">
                  <c:v>0.45977011494252873</c:v>
                </c:pt>
                <c:pt idx="6">
                  <c:v>0.12643678160919541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1D-43BE-9607-0BFA1BB09180}"/>
            </c:ext>
          </c:extLst>
        </c:ser>
        <c:ser>
          <c:idx val="4"/>
          <c:order val="4"/>
          <c:tx>
            <c:v>Q3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dLbls>
            <c:delete val="1"/>
          </c:dLbls>
          <c:cat>
            <c:strRef>
              <c:f>Sheet1!$A$13:$A$19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Sheet1!$F$13:$F$19</c:f>
              <c:numCache>
                <c:formatCode>General</c:formatCode>
                <c:ptCount val="7"/>
                <c:pt idx="0">
                  <c:v>0.30699233716475094</c:v>
                </c:pt>
                <c:pt idx="1">
                  <c:v>0.52298850574712641</c:v>
                </c:pt>
                <c:pt idx="2">
                  <c:v>0.42528735632183906</c:v>
                </c:pt>
                <c:pt idx="3">
                  <c:v>3.5440613026819924E-2</c:v>
                </c:pt>
                <c:pt idx="4">
                  <c:v>3.5440613026819924E-2</c:v>
                </c:pt>
                <c:pt idx="5">
                  <c:v>0.22413793103448276</c:v>
                </c:pt>
                <c:pt idx="6">
                  <c:v>3.5440613026819924E-2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1D-43BE-9607-0BFA1BB091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>
                <a:outerShdw blurRad="50800" dist="50800" dir="5400000" sx="1000" sy="1000" algn="ctr" rotWithShape="0">
                  <a:srgbClr val="000000">
                    <a:alpha val="43137"/>
                  </a:srgbClr>
                </a:outerShdw>
              </a:effectLst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567970816"/>
        <c:axId val="704902160"/>
      </c:stockChart>
      <c:catAx>
        <c:axId val="567970816"/>
        <c:scaling>
          <c:orientation val="minMax"/>
        </c:scaling>
        <c:delete val="0"/>
        <c:axPos val="b"/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04902160"/>
        <c:crosses val="autoZero"/>
        <c:auto val="1"/>
        <c:lblAlgn val="ctr"/>
        <c:lblOffset val="100"/>
        <c:noMultiLvlLbl val="0"/>
      </c:catAx>
      <c:valAx>
        <c:axId val="70490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79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8488849206349209"/>
          <c:y val="1.5119047619047619E-2"/>
          <c:w val="0.1848734126984127"/>
          <c:h val="0.2486408730158730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aseline="0"/>
      </a:pPr>
      <a:endParaRPr lang="zh-CN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611981</xdr:colOff>
      <xdr:row>20</xdr:row>
      <xdr:rowOff>119064</xdr:rowOff>
    </xdr:from>
    <xdr:to>
      <xdr:col>6</xdr:col>
      <xdr:colOff>541181</xdr:colOff>
      <xdr:row>34</xdr:row>
      <xdr:rowOff>172089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12F3E4B-5CB4-4463-A75D-EFC0B29491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4E5F7-6CAF-4A05-9230-82598FDE88DC}">
  <dimension ref="A1:O19"/>
  <sheetViews>
    <sheetView tabSelected="1" topLeftCell="A10" workbookViewId="0">
      <selection activeCell="A20" sqref="A20"/>
    </sheetView>
  </sheetViews>
  <sheetFormatPr defaultRowHeight="13.9" x14ac:dyDescent="0.4"/>
  <sheetData>
    <row r="1" spans="1:15" x14ac:dyDescent="0.4">
      <c r="B1" t="s">
        <v>46</v>
      </c>
      <c r="C1" t="s">
        <v>48</v>
      </c>
      <c r="D1" t="s">
        <v>49</v>
      </c>
      <c r="E1" t="s">
        <v>50</v>
      </c>
      <c r="F1" t="s">
        <v>47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  <c r="O1" t="s">
        <v>45</v>
      </c>
    </row>
    <row r="2" spans="1:15" x14ac:dyDescent="0.4">
      <c r="A2" t="s">
        <v>39</v>
      </c>
      <c r="B2">
        <v>0.21503831417624522</v>
      </c>
      <c r="C2">
        <v>2.2988505747126436E-2</v>
      </c>
      <c r="D2">
        <v>0.25957854406130271</v>
      </c>
      <c r="E2">
        <v>0.50383141762452111</v>
      </c>
      <c r="F2">
        <v>0.30699233716475094</v>
      </c>
      <c r="H2" t="s">
        <v>46</v>
      </c>
      <c r="I2">
        <v>0.21503831417624522</v>
      </c>
      <c r="J2">
        <v>0.3946360153256705</v>
      </c>
      <c r="K2">
        <v>0.21503831417624522</v>
      </c>
      <c r="L2">
        <v>0.21503831417624522</v>
      </c>
      <c r="M2">
        <v>0.21503831417624522</v>
      </c>
      <c r="N2">
        <v>0.21503831417624522</v>
      </c>
      <c r="O2">
        <v>0.21503831417624522</v>
      </c>
    </row>
    <row r="3" spans="1:15" x14ac:dyDescent="0.4">
      <c r="A3" t="s">
        <v>40</v>
      </c>
      <c r="B3">
        <v>0.3946360153256705</v>
      </c>
      <c r="C3">
        <v>0.15900383141762453</v>
      </c>
      <c r="D3">
        <v>0.43678160919540232</v>
      </c>
      <c r="E3">
        <v>0.71264367816091956</v>
      </c>
      <c r="F3">
        <v>0.52298850574712641</v>
      </c>
      <c r="H3" t="s">
        <v>48</v>
      </c>
      <c r="I3">
        <v>2.2988505747126436E-2</v>
      </c>
      <c r="J3">
        <v>0.15900383141762453</v>
      </c>
      <c r="K3">
        <v>2.2988505747126436E-2</v>
      </c>
      <c r="L3">
        <v>2.2988505747126436E-2</v>
      </c>
      <c r="M3">
        <v>2.2988505747126436E-2</v>
      </c>
      <c r="N3">
        <v>2.2988505747126436E-2</v>
      </c>
      <c r="O3">
        <v>2.2988505747126436E-2</v>
      </c>
    </row>
    <row r="4" spans="1:15" x14ac:dyDescent="0.4">
      <c r="A4" t="s">
        <v>41</v>
      </c>
      <c r="B4">
        <v>0.24185823754789271</v>
      </c>
      <c r="C4">
        <v>0.1053639846743295</v>
      </c>
      <c r="D4">
        <v>0.33620689655172414</v>
      </c>
      <c r="E4">
        <v>0.65517241379310343</v>
      </c>
      <c r="F4">
        <v>0.42528735632183906</v>
      </c>
      <c r="H4" t="s">
        <v>49</v>
      </c>
      <c r="I4">
        <v>0.25957854406130271</v>
      </c>
      <c r="J4">
        <v>0.43678160919540232</v>
      </c>
      <c r="K4">
        <v>0.25957854406130271</v>
      </c>
      <c r="L4">
        <v>0.25957854406130271</v>
      </c>
      <c r="M4">
        <v>0.25957854406130271</v>
      </c>
      <c r="N4">
        <v>0.25957854406130271</v>
      </c>
      <c r="O4">
        <v>0.25957854406130271</v>
      </c>
    </row>
    <row r="5" spans="1:15" x14ac:dyDescent="0.4">
      <c r="A5" t="s">
        <v>42</v>
      </c>
      <c r="B5">
        <v>0.21503831417624522</v>
      </c>
      <c r="C5">
        <v>2.2988505747126436E-2</v>
      </c>
      <c r="D5">
        <v>0.25957854406130271</v>
      </c>
      <c r="E5">
        <v>0.50383141762452111</v>
      </c>
      <c r="F5">
        <v>0.30699233716475094</v>
      </c>
      <c r="H5" t="s">
        <v>50</v>
      </c>
      <c r="I5">
        <v>0.50383141762452111</v>
      </c>
      <c r="J5">
        <v>0.71264367816091956</v>
      </c>
      <c r="K5">
        <v>0.50383141762452111</v>
      </c>
      <c r="L5">
        <v>0.50383141762452111</v>
      </c>
      <c r="M5">
        <v>0.50383141762452111</v>
      </c>
      <c r="N5">
        <v>0.50383141762452111</v>
      </c>
      <c r="O5">
        <v>0.50383141762452111</v>
      </c>
    </row>
    <row r="6" spans="1:15" x14ac:dyDescent="0.4">
      <c r="A6" t="s">
        <v>43</v>
      </c>
      <c r="B6">
        <v>0.21503831417624522</v>
      </c>
      <c r="C6">
        <v>2.2988505747126436E-2</v>
      </c>
      <c r="D6">
        <v>0.25957854406130271</v>
      </c>
      <c r="E6">
        <v>0.50383141762452111</v>
      </c>
      <c r="F6">
        <v>0.30699233716475094</v>
      </c>
      <c r="H6" t="s">
        <v>47</v>
      </c>
      <c r="I6">
        <v>0.30699233716475094</v>
      </c>
      <c r="J6">
        <v>0.52298850574712641</v>
      </c>
      <c r="K6">
        <v>0.30699233716475094</v>
      </c>
      <c r="L6">
        <v>0.30699233716475094</v>
      </c>
      <c r="M6">
        <v>0.30699233716475094</v>
      </c>
      <c r="N6">
        <v>0.30699233716475094</v>
      </c>
      <c r="O6">
        <v>0.30699233716475094</v>
      </c>
    </row>
    <row r="7" spans="1:15" x14ac:dyDescent="0.4">
      <c r="A7" t="s">
        <v>44</v>
      </c>
      <c r="B7">
        <v>0.21503831417624522</v>
      </c>
      <c r="C7">
        <v>2.2988505747126436E-2</v>
      </c>
      <c r="D7">
        <v>0.25957854406130271</v>
      </c>
      <c r="E7">
        <v>0.50383141762452111</v>
      </c>
      <c r="F7">
        <v>0.30699233716475094</v>
      </c>
    </row>
    <row r="8" spans="1:15" x14ac:dyDescent="0.4">
      <c r="A8" t="s">
        <v>45</v>
      </c>
      <c r="B8">
        <v>0.21503831417624522</v>
      </c>
      <c r="C8">
        <v>2.2988505747126436E-2</v>
      </c>
      <c r="D8">
        <v>0.25957854406130271</v>
      </c>
      <c r="E8">
        <v>0.50383141762452111</v>
      </c>
      <c r="F8">
        <v>0.30699233716475094</v>
      </c>
    </row>
    <row r="12" spans="1:15" x14ac:dyDescent="0.4">
      <c r="B12" t="s">
        <v>46</v>
      </c>
      <c r="C12" t="s">
        <v>48</v>
      </c>
      <c r="D12" t="s">
        <v>49</v>
      </c>
      <c r="E12" t="s">
        <v>50</v>
      </c>
      <c r="F12" t="s">
        <v>47</v>
      </c>
    </row>
    <row r="13" spans="1:15" x14ac:dyDescent="0.4">
      <c r="A13" t="s">
        <v>39</v>
      </c>
      <c r="B13">
        <v>0.21503831417624522</v>
      </c>
      <c r="C13">
        <v>2.2988505747126436E-2</v>
      </c>
      <c r="D13">
        <v>0.25957854406130271</v>
      </c>
      <c r="E13">
        <v>0.50383141762452111</v>
      </c>
      <c r="F13">
        <v>0.30699233716475094</v>
      </c>
    </row>
    <row r="14" spans="1:15" x14ac:dyDescent="0.4">
      <c r="A14" t="s">
        <v>40</v>
      </c>
      <c r="B14">
        <v>0.3946360153256705</v>
      </c>
      <c r="C14">
        <v>0.15900383141762453</v>
      </c>
      <c r="D14">
        <v>0.43678160919540232</v>
      </c>
      <c r="E14">
        <v>0.71264367816091956</v>
      </c>
      <c r="F14">
        <v>0.52298850574712641</v>
      </c>
    </row>
    <row r="15" spans="1:15" x14ac:dyDescent="0.4">
      <c r="A15" t="s">
        <v>41</v>
      </c>
      <c r="B15">
        <v>0.24185823754789271</v>
      </c>
      <c r="C15">
        <v>0.1053639846743295</v>
      </c>
      <c r="D15">
        <v>0.33620689655172414</v>
      </c>
      <c r="E15">
        <v>0.65517241379310343</v>
      </c>
      <c r="F15">
        <v>0.42528735632183906</v>
      </c>
    </row>
    <row r="16" spans="1:15" x14ac:dyDescent="0.4">
      <c r="A16" t="s">
        <v>42</v>
      </c>
      <c r="B16">
        <v>1.7241379310344827E-2</v>
      </c>
      <c r="C16">
        <v>9.5785440613026813E-3</v>
      </c>
      <c r="D16">
        <v>2.1072796934865901E-2</v>
      </c>
      <c r="E16">
        <v>0.12643678160919541</v>
      </c>
      <c r="F16">
        <v>3.5440613026819924E-2</v>
      </c>
    </row>
    <row r="17" spans="1:6" x14ac:dyDescent="0.4">
      <c r="A17" t="s">
        <v>43</v>
      </c>
      <c r="B17">
        <v>1.7241379310344827E-2</v>
      </c>
      <c r="C17">
        <v>9.5785440613026813E-3</v>
      </c>
      <c r="D17">
        <v>2.1072796934865901E-2</v>
      </c>
      <c r="E17">
        <v>0.12643678160919541</v>
      </c>
      <c r="F17">
        <v>3.5440613026819924E-2</v>
      </c>
    </row>
    <row r="18" spans="1:6" x14ac:dyDescent="0.4">
      <c r="A18" t="s">
        <v>44</v>
      </c>
      <c r="B18">
        <v>9.1475095785440608E-2</v>
      </c>
      <c r="C18">
        <v>4.7892720306513412E-2</v>
      </c>
      <c r="D18">
        <v>0.15229885057471265</v>
      </c>
      <c r="E18">
        <v>0.45977011494252873</v>
      </c>
      <c r="F18">
        <v>0.22413793103448276</v>
      </c>
    </row>
    <row r="19" spans="1:6" x14ac:dyDescent="0.4">
      <c r="A19" t="s">
        <v>51</v>
      </c>
      <c r="B19">
        <v>1.7241379310344827E-2</v>
      </c>
      <c r="C19">
        <v>9.5785440613026813E-3</v>
      </c>
      <c r="D19">
        <v>2.1072796934865901E-2</v>
      </c>
      <c r="E19">
        <v>0.12643678160919541</v>
      </c>
      <c r="F19">
        <v>3.5440613026819924E-2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89DC-3FB3-46A3-AD85-517B48AF55DF}">
  <dimension ref="A1:P38"/>
  <sheetViews>
    <sheetView topLeftCell="A7" workbookViewId="0">
      <selection activeCell="H38" sqref="H38"/>
    </sheetView>
  </sheetViews>
  <sheetFormatPr defaultRowHeight="13.9" x14ac:dyDescent="0.4"/>
  <cols>
    <col min="8" max="8" width="9.19921875" bestFit="1" customWidth="1"/>
  </cols>
  <sheetData>
    <row r="1" spans="1:10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10" x14ac:dyDescent="0.4">
      <c r="A2" t="s">
        <v>1</v>
      </c>
      <c r="B2">
        <v>875</v>
      </c>
      <c r="C2">
        <v>743</v>
      </c>
      <c r="D2">
        <v>743</v>
      </c>
      <c r="E2">
        <v>743</v>
      </c>
      <c r="F2">
        <v>743</v>
      </c>
      <c r="G2">
        <v>743</v>
      </c>
      <c r="H2">
        <v>743</v>
      </c>
      <c r="I2">
        <v>6000</v>
      </c>
      <c r="J2">
        <f>(H2-522)/522</f>
        <v>0.42337164750957856</v>
      </c>
    </row>
    <row r="3" spans="1:10" x14ac:dyDescent="0.4">
      <c r="A3" t="s">
        <v>2</v>
      </c>
      <c r="B3">
        <v>913</v>
      </c>
      <c r="C3">
        <v>742</v>
      </c>
      <c r="D3">
        <v>742</v>
      </c>
      <c r="E3">
        <v>742</v>
      </c>
      <c r="F3">
        <v>742</v>
      </c>
      <c r="G3">
        <v>742</v>
      </c>
      <c r="H3">
        <v>742</v>
      </c>
      <c r="I3">
        <v>6000</v>
      </c>
      <c r="J3">
        <f t="shared" ref="J3:J33" si="0">(H3-522)/522</f>
        <v>0.42145593869731801</v>
      </c>
    </row>
    <row r="4" spans="1:10" x14ac:dyDescent="0.4">
      <c r="A4" t="s">
        <v>3</v>
      </c>
      <c r="B4">
        <v>848</v>
      </c>
      <c r="C4">
        <v>739</v>
      </c>
      <c r="D4">
        <v>739</v>
      </c>
      <c r="E4">
        <v>739</v>
      </c>
      <c r="F4">
        <v>739</v>
      </c>
      <c r="G4">
        <v>739</v>
      </c>
      <c r="H4">
        <v>739</v>
      </c>
      <c r="I4">
        <v>6000</v>
      </c>
      <c r="J4">
        <f t="shared" si="0"/>
        <v>0.41570881226053641</v>
      </c>
    </row>
    <row r="5" spans="1:10" x14ac:dyDescent="0.4">
      <c r="A5" t="s">
        <v>4</v>
      </c>
      <c r="B5">
        <v>1048</v>
      </c>
      <c r="C5">
        <v>889</v>
      </c>
      <c r="D5">
        <v>889</v>
      </c>
      <c r="E5">
        <v>889</v>
      </c>
      <c r="F5">
        <v>889</v>
      </c>
      <c r="G5">
        <v>889</v>
      </c>
      <c r="H5">
        <v>889</v>
      </c>
      <c r="I5">
        <v>6000</v>
      </c>
      <c r="J5">
        <f t="shared" si="0"/>
        <v>0.70306513409961691</v>
      </c>
    </row>
    <row r="6" spans="1:10" x14ac:dyDescent="0.4">
      <c r="A6" t="s">
        <v>5</v>
      </c>
      <c r="B6">
        <v>898</v>
      </c>
      <c r="C6">
        <v>745</v>
      </c>
      <c r="D6">
        <v>745</v>
      </c>
      <c r="E6">
        <v>745</v>
      </c>
      <c r="F6">
        <v>745</v>
      </c>
      <c r="G6">
        <v>745</v>
      </c>
      <c r="H6">
        <v>745</v>
      </c>
      <c r="I6">
        <v>6000</v>
      </c>
      <c r="J6">
        <f t="shared" si="0"/>
        <v>0.42720306513409961</v>
      </c>
    </row>
    <row r="7" spans="1:10" x14ac:dyDescent="0.4">
      <c r="A7" t="s">
        <v>6</v>
      </c>
      <c r="B7">
        <v>750</v>
      </c>
      <c r="C7">
        <v>605</v>
      </c>
      <c r="D7">
        <v>605</v>
      </c>
      <c r="E7">
        <v>605</v>
      </c>
      <c r="F7">
        <v>605</v>
      </c>
      <c r="G7">
        <v>605</v>
      </c>
      <c r="H7">
        <v>605</v>
      </c>
      <c r="I7">
        <v>6000</v>
      </c>
      <c r="J7">
        <f t="shared" si="0"/>
        <v>0.15900383141762453</v>
      </c>
    </row>
    <row r="8" spans="1:10" x14ac:dyDescent="0.4">
      <c r="A8" t="s">
        <v>7</v>
      </c>
      <c r="B8">
        <v>870</v>
      </c>
      <c r="C8">
        <v>728</v>
      </c>
      <c r="D8">
        <v>728</v>
      </c>
      <c r="E8">
        <v>728</v>
      </c>
      <c r="F8">
        <v>728</v>
      </c>
      <c r="G8">
        <v>728</v>
      </c>
      <c r="H8">
        <v>728</v>
      </c>
      <c r="I8">
        <v>6000</v>
      </c>
      <c r="J8">
        <f t="shared" si="0"/>
        <v>0.3946360153256705</v>
      </c>
    </row>
    <row r="9" spans="1:10" x14ac:dyDescent="0.4">
      <c r="A9" t="s">
        <v>8</v>
      </c>
      <c r="B9">
        <v>1025</v>
      </c>
      <c r="C9">
        <v>894</v>
      </c>
      <c r="D9">
        <v>894</v>
      </c>
      <c r="E9">
        <v>894</v>
      </c>
      <c r="F9">
        <v>894</v>
      </c>
      <c r="G9">
        <v>894</v>
      </c>
      <c r="H9">
        <v>894</v>
      </c>
      <c r="I9">
        <v>6000</v>
      </c>
      <c r="J9">
        <f t="shared" si="0"/>
        <v>0.71264367816091956</v>
      </c>
    </row>
    <row r="10" spans="1:10" x14ac:dyDescent="0.4">
      <c r="A10" t="s">
        <v>9</v>
      </c>
      <c r="B10">
        <v>905</v>
      </c>
      <c r="C10">
        <v>757</v>
      </c>
      <c r="D10">
        <v>757</v>
      </c>
      <c r="E10">
        <v>757</v>
      </c>
      <c r="F10">
        <v>757</v>
      </c>
      <c r="G10">
        <v>757</v>
      </c>
      <c r="H10">
        <v>757</v>
      </c>
      <c r="I10">
        <v>6000</v>
      </c>
      <c r="J10">
        <f t="shared" si="0"/>
        <v>0.45019157088122608</v>
      </c>
    </row>
    <row r="11" spans="1:10" x14ac:dyDescent="0.4">
      <c r="A11" t="s">
        <v>10</v>
      </c>
      <c r="B11">
        <v>892</v>
      </c>
      <c r="C11">
        <v>728</v>
      </c>
      <c r="D11">
        <v>728</v>
      </c>
      <c r="E11">
        <v>728</v>
      </c>
      <c r="F11">
        <v>728</v>
      </c>
      <c r="G11">
        <v>728</v>
      </c>
      <c r="H11">
        <v>728</v>
      </c>
      <c r="I11">
        <v>6000</v>
      </c>
      <c r="J11">
        <f t="shared" si="0"/>
        <v>0.3946360153256705</v>
      </c>
    </row>
    <row r="12" spans="1:10" x14ac:dyDescent="0.4">
      <c r="A12" t="s">
        <v>11</v>
      </c>
      <c r="B12">
        <v>926</v>
      </c>
      <c r="C12">
        <v>728</v>
      </c>
      <c r="D12">
        <v>728</v>
      </c>
      <c r="E12">
        <v>728</v>
      </c>
      <c r="F12">
        <v>728</v>
      </c>
      <c r="G12">
        <v>728</v>
      </c>
      <c r="H12">
        <v>728</v>
      </c>
      <c r="I12">
        <v>6000</v>
      </c>
      <c r="J12">
        <f t="shared" si="0"/>
        <v>0.3946360153256705</v>
      </c>
    </row>
    <row r="13" spans="1:10" x14ac:dyDescent="0.4">
      <c r="A13" t="s">
        <v>12</v>
      </c>
      <c r="B13">
        <v>770</v>
      </c>
      <c r="C13">
        <v>692</v>
      </c>
      <c r="D13">
        <v>692</v>
      </c>
      <c r="E13">
        <v>692</v>
      </c>
      <c r="F13">
        <v>692</v>
      </c>
      <c r="G13">
        <v>692</v>
      </c>
      <c r="H13">
        <v>692</v>
      </c>
      <c r="I13">
        <v>6000</v>
      </c>
      <c r="J13">
        <f t="shared" si="0"/>
        <v>0.32567049808429116</v>
      </c>
    </row>
    <row r="14" spans="1:10" x14ac:dyDescent="0.4">
      <c r="A14" t="s">
        <v>13</v>
      </c>
      <c r="B14">
        <v>973</v>
      </c>
      <c r="C14">
        <v>816</v>
      </c>
      <c r="D14">
        <v>816</v>
      </c>
      <c r="E14">
        <v>816</v>
      </c>
      <c r="F14">
        <v>816</v>
      </c>
      <c r="G14">
        <v>816</v>
      </c>
      <c r="H14">
        <v>816</v>
      </c>
      <c r="I14">
        <v>6000</v>
      </c>
      <c r="J14">
        <f t="shared" si="0"/>
        <v>0.56321839080459768</v>
      </c>
    </row>
    <row r="15" spans="1:10" x14ac:dyDescent="0.4">
      <c r="A15" t="s">
        <v>14</v>
      </c>
      <c r="B15">
        <v>919</v>
      </c>
      <c r="C15">
        <v>821</v>
      </c>
      <c r="D15">
        <v>821</v>
      </c>
      <c r="E15">
        <v>821</v>
      </c>
      <c r="F15">
        <v>821</v>
      </c>
      <c r="G15">
        <v>821</v>
      </c>
      <c r="H15">
        <v>821</v>
      </c>
      <c r="I15">
        <v>6000</v>
      </c>
      <c r="J15">
        <f t="shared" si="0"/>
        <v>0.57279693486590033</v>
      </c>
    </row>
    <row r="16" spans="1:10" x14ac:dyDescent="0.4">
      <c r="A16" t="s">
        <v>15</v>
      </c>
      <c r="B16">
        <v>946</v>
      </c>
      <c r="C16">
        <v>705</v>
      </c>
      <c r="D16">
        <v>705</v>
      </c>
      <c r="E16">
        <v>705</v>
      </c>
      <c r="F16">
        <v>705</v>
      </c>
      <c r="G16">
        <v>705</v>
      </c>
      <c r="H16">
        <v>705</v>
      </c>
      <c r="I16">
        <v>6000</v>
      </c>
      <c r="J16">
        <f t="shared" si="0"/>
        <v>0.35057471264367818</v>
      </c>
    </row>
    <row r="17" spans="1:16" x14ac:dyDescent="0.4">
      <c r="A17" t="s">
        <v>16</v>
      </c>
      <c r="B17">
        <v>910</v>
      </c>
      <c r="C17">
        <v>755</v>
      </c>
      <c r="D17">
        <v>755</v>
      </c>
      <c r="E17">
        <v>755</v>
      </c>
      <c r="F17">
        <v>755</v>
      </c>
      <c r="G17">
        <v>755</v>
      </c>
      <c r="H17">
        <v>755</v>
      </c>
      <c r="I17">
        <v>6000</v>
      </c>
      <c r="J17">
        <f t="shared" si="0"/>
        <v>0.44636015325670497</v>
      </c>
    </row>
    <row r="18" spans="1:16" x14ac:dyDescent="0.4">
      <c r="A18" t="s">
        <v>17</v>
      </c>
      <c r="B18">
        <v>880</v>
      </c>
      <c r="C18">
        <v>795</v>
      </c>
      <c r="D18">
        <v>795</v>
      </c>
      <c r="E18">
        <v>795</v>
      </c>
      <c r="F18">
        <v>795</v>
      </c>
      <c r="G18">
        <v>795</v>
      </c>
      <c r="H18">
        <v>795</v>
      </c>
      <c r="I18">
        <v>6000</v>
      </c>
      <c r="J18">
        <f t="shared" si="0"/>
        <v>0.52298850574712641</v>
      </c>
    </row>
    <row r="19" spans="1:16" x14ac:dyDescent="0.4">
      <c r="A19" t="s">
        <v>18</v>
      </c>
      <c r="B19">
        <v>923</v>
      </c>
      <c r="C19">
        <v>743</v>
      </c>
      <c r="D19">
        <v>743</v>
      </c>
      <c r="E19">
        <v>743</v>
      </c>
      <c r="F19">
        <v>743</v>
      </c>
      <c r="G19">
        <v>743</v>
      </c>
      <c r="H19">
        <v>743</v>
      </c>
      <c r="I19">
        <v>6000</v>
      </c>
      <c r="J19">
        <f t="shared" si="0"/>
        <v>0.42337164750957856</v>
      </c>
    </row>
    <row r="20" spans="1:16" x14ac:dyDescent="0.4">
      <c r="A20" t="s">
        <v>19</v>
      </c>
      <c r="B20">
        <v>818</v>
      </c>
      <c r="C20">
        <v>662</v>
      </c>
      <c r="D20">
        <v>662</v>
      </c>
      <c r="E20">
        <v>662</v>
      </c>
      <c r="F20">
        <v>662</v>
      </c>
      <c r="G20">
        <v>662</v>
      </c>
      <c r="H20">
        <v>662</v>
      </c>
      <c r="I20">
        <v>6000</v>
      </c>
      <c r="J20">
        <f t="shared" si="0"/>
        <v>0.26819923371647508</v>
      </c>
    </row>
    <row r="21" spans="1:16" x14ac:dyDescent="0.4">
      <c r="A21" t="s">
        <v>20</v>
      </c>
      <c r="B21">
        <v>844</v>
      </c>
      <c r="C21">
        <v>795</v>
      </c>
      <c r="D21">
        <v>795</v>
      </c>
      <c r="E21">
        <v>795</v>
      </c>
      <c r="F21">
        <v>795</v>
      </c>
      <c r="G21">
        <v>795</v>
      </c>
      <c r="H21">
        <v>795</v>
      </c>
      <c r="I21">
        <v>6000</v>
      </c>
      <c r="J21">
        <f t="shared" si="0"/>
        <v>0.52298850574712641</v>
      </c>
    </row>
    <row r="22" spans="1:16" x14ac:dyDescent="0.4">
      <c r="A22" t="s">
        <v>21</v>
      </c>
      <c r="B22">
        <v>1007</v>
      </c>
      <c r="C22">
        <v>853</v>
      </c>
      <c r="D22">
        <v>853</v>
      </c>
      <c r="E22">
        <v>853</v>
      </c>
      <c r="F22">
        <v>853</v>
      </c>
      <c r="G22">
        <v>853</v>
      </c>
      <c r="H22">
        <v>853</v>
      </c>
      <c r="I22">
        <v>6000</v>
      </c>
      <c r="J22">
        <f t="shared" si="0"/>
        <v>0.63409961685823757</v>
      </c>
    </row>
    <row r="23" spans="1:16" x14ac:dyDescent="0.4">
      <c r="A23" t="s">
        <v>22</v>
      </c>
      <c r="B23">
        <v>917</v>
      </c>
      <c r="C23">
        <v>835</v>
      </c>
      <c r="D23">
        <v>835</v>
      </c>
      <c r="E23">
        <v>835</v>
      </c>
      <c r="F23">
        <v>835</v>
      </c>
      <c r="G23">
        <v>835</v>
      </c>
      <c r="H23">
        <v>835</v>
      </c>
      <c r="I23">
        <v>6000</v>
      </c>
      <c r="J23">
        <f t="shared" si="0"/>
        <v>0.59961685823754785</v>
      </c>
    </row>
    <row r="24" spans="1:16" x14ac:dyDescent="0.4">
      <c r="A24" t="s">
        <v>23</v>
      </c>
      <c r="B24">
        <v>918</v>
      </c>
      <c r="C24">
        <v>741</v>
      </c>
      <c r="D24">
        <v>741</v>
      </c>
      <c r="E24">
        <v>741</v>
      </c>
      <c r="F24">
        <v>741</v>
      </c>
      <c r="G24">
        <v>741</v>
      </c>
      <c r="H24">
        <v>741</v>
      </c>
      <c r="I24">
        <v>6000</v>
      </c>
      <c r="J24">
        <f t="shared" si="0"/>
        <v>0.41954022988505746</v>
      </c>
    </row>
    <row r="25" spans="1:16" x14ac:dyDescent="0.4">
      <c r="A25" t="s">
        <v>24</v>
      </c>
      <c r="B25">
        <v>845</v>
      </c>
      <c r="C25">
        <v>802</v>
      </c>
      <c r="D25">
        <v>802</v>
      </c>
      <c r="E25">
        <v>802</v>
      </c>
      <c r="F25">
        <v>802</v>
      </c>
      <c r="G25">
        <v>802</v>
      </c>
      <c r="H25">
        <v>802</v>
      </c>
      <c r="I25">
        <v>6000</v>
      </c>
      <c r="J25">
        <f t="shared" si="0"/>
        <v>0.53639846743295017</v>
      </c>
    </row>
    <row r="26" spans="1:16" x14ac:dyDescent="0.4">
      <c r="A26" t="s">
        <v>25</v>
      </c>
      <c r="B26">
        <v>859</v>
      </c>
      <c r="C26">
        <v>771</v>
      </c>
      <c r="D26">
        <v>771</v>
      </c>
      <c r="E26">
        <v>771</v>
      </c>
      <c r="F26">
        <v>771</v>
      </c>
      <c r="G26">
        <v>771</v>
      </c>
      <c r="H26">
        <v>771</v>
      </c>
      <c r="I26">
        <v>6000</v>
      </c>
      <c r="J26">
        <f t="shared" si="0"/>
        <v>0.47701149425287354</v>
      </c>
    </row>
    <row r="27" spans="1:16" x14ac:dyDescent="0.4">
      <c r="A27" t="s">
        <v>26</v>
      </c>
      <c r="B27">
        <v>915</v>
      </c>
      <c r="C27">
        <v>773</v>
      </c>
      <c r="D27">
        <v>773</v>
      </c>
      <c r="E27">
        <v>773</v>
      </c>
      <c r="F27">
        <v>773</v>
      </c>
      <c r="G27">
        <v>773</v>
      </c>
      <c r="H27">
        <v>773</v>
      </c>
      <c r="I27">
        <v>6000</v>
      </c>
      <c r="J27">
        <f t="shared" si="0"/>
        <v>0.48084291187739464</v>
      </c>
    </row>
    <row r="28" spans="1:16" x14ac:dyDescent="0.4">
      <c r="A28" t="s">
        <v>27</v>
      </c>
      <c r="B28">
        <v>883</v>
      </c>
      <c r="C28">
        <v>767</v>
      </c>
      <c r="D28">
        <v>767</v>
      </c>
      <c r="E28">
        <v>767</v>
      </c>
      <c r="F28">
        <v>767</v>
      </c>
      <c r="G28">
        <v>767</v>
      </c>
      <c r="H28">
        <v>767</v>
      </c>
      <c r="I28">
        <v>6000</v>
      </c>
      <c r="J28">
        <f t="shared" si="0"/>
        <v>0.46934865900383144</v>
      </c>
      <c r="L28">
        <v>0.3946360153256705</v>
      </c>
      <c r="M28">
        <v>0.15900383141762453</v>
      </c>
      <c r="N28">
        <v>0.43678160919540232</v>
      </c>
      <c r="O28">
        <v>0.71264367816091956</v>
      </c>
      <c r="P28">
        <v>0.52298850574712641</v>
      </c>
    </row>
    <row r="29" spans="1:16" x14ac:dyDescent="0.4">
      <c r="A29" t="s">
        <v>28</v>
      </c>
      <c r="B29">
        <v>1004</v>
      </c>
      <c r="C29">
        <v>707</v>
      </c>
      <c r="D29">
        <v>707</v>
      </c>
      <c r="E29">
        <v>707</v>
      </c>
      <c r="F29">
        <v>707</v>
      </c>
      <c r="G29">
        <v>707</v>
      </c>
      <c r="H29">
        <v>707</v>
      </c>
      <c r="I29">
        <v>6000</v>
      </c>
      <c r="J29">
        <f t="shared" si="0"/>
        <v>0.35440613026819923</v>
      </c>
    </row>
    <row r="30" spans="1:16" x14ac:dyDescent="0.4">
      <c r="A30" t="s">
        <v>29</v>
      </c>
      <c r="B30">
        <v>916</v>
      </c>
      <c r="C30">
        <v>778</v>
      </c>
      <c r="D30">
        <v>778</v>
      </c>
      <c r="E30">
        <v>778</v>
      </c>
      <c r="F30">
        <v>778</v>
      </c>
      <c r="G30">
        <v>778</v>
      </c>
      <c r="H30">
        <v>778</v>
      </c>
      <c r="I30">
        <v>6000</v>
      </c>
      <c r="J30">
        <f t="shared" si="0"/>
        <v>0.49042145593869729</v>
      </c>
    </row>
    <row r="31" spans="1:16" x14ac:dyDescent="0.4">
      <c r="A31" t="s">
        <v>30</v>
      </c>
      <c r="B31">
        <v>1057</v>
      </c>
      <c r="C31">
        <v>702</v>
      </c>
      <c r="D31">
        <v>702</v>
      </c>
      <c r="E31">
        <v>702</v>
      </c>
      <c r="F31">
        <v>702</v>
      </c>
      <c r="G31">
        <v>702</v>
      </c>
      <c r="H31">
        <v>702</v>
      </c>
      <c r="I31">
        <v>6000</v>
      </c>
      <c r="J31">
        <f t="shared" si="0"/>
        <v>0.34482758620689657</v>
      </c>
    </row>
    <row r="32" spans="1:16" s="1" customFormat="1" x14ac:dyDescent="0.4">
      <c r="A32" s="1" t="s">
        <v>31</v>
      </c>
      <c r="B32" s="1">
        <f>MEDIAN(B2:B31)</f>
        <v>911.5</v>
      </c>
      <c r="C32" s="1">
        <f t="shared" ref="C32:I32" si="1">MEDIAN(C2:C31)</f>
        <v>750</v>
      </c>
      <c r="D32" s="1">
        <f t="shared" si="1"/>
        <v>750</v>
      </c>
      <c r="E32" s="1">
        <f t="shared" si="1"/>
        <v>750</v>
      </c>
      <c r="F32" s="1">
        <f t="shared" si="1"/>
        <v>750</v>
      </c>
      <c r="G32" s="1">
        <f t="shared" si="1"/>
        <v>750</v>
      </c>
      <c r="H32" s="2">
        <f t="shared" si="1"/>
        <v>750</v>
      </c>
      <c r="I32" s="1">
        <f t="shared" si="1"/>
        <v>6000</v>
      </c>
      <c r="J32">
        <f t="shared" si="0"/>
        <v>0.43678160919540232</v>
      </c>
    </row>
    <row r="33" spans="1:10" x14ac:dyDescent="0.4">
      <c r="A33" t="s">
        <v>32</v>
      </c>
      <c r="B33">
        <f>AVERAGE(B2:B31)</f>
        <v>908.4666666666667</v>
      </c>
      <c r="C33">
        <f t="shared" ref="C33:I33" si="2">AVERAGE(C2:C31)</f>
        <v>760.36666666666667</v>
      </c>
      <c r="D33">
        <f t="shared" si="2"/>
        <v>760.36666666666667</v>
      </c>
      <c r="E33">
        <f t="shared" si="2"/>
        <v>760.36666666666667</v>
      </c>
      <c r="F33">
        <f t="shared" si="2"/>
        <v>760.36666666666667</v>
      </c>
      <c r="G33">
        <f t="shared" si="2"/>
        <v>760.36666666666667</v>
      </c>
      <c r="H33" s="3">
        <f t="shared" si="2"/>
        <v>760.36666666666667</v>
      </c>
      <c r="I33">
        <f t="shared" si="2"/>
        <v>6000</v>
      </c>
      <c r="J33">
        <f t="shared" si="0"/>
        <v>0.45664112388250322</v>
      </c>
    </row>
    <row r="34" spans="1:10" x14ac:dyDescent="0.4">
      <c r="H34" s="3">
        <f>_xlfn.STDEV.S(H2:H31)</f>
        <v>62.446381598237096</v>
      </c>
    </row>
    <row r="35" spans="1:10" x14ac:dyDescent="0.4">
      <c r="H35" s="3">
        <f>MAX(H2:H31)</f>
        <v>894</v>
      </c>
      <c r="J35">
        <f t="shared" ref="J35:J36" si="3">(H35-522)/522</f>
        <v>0.71264367816091956</v>
      </c>
    </row>
    <row r="36" spans="1:10" x14ac:dyDescent="0.4">
      <c r="H36" s="3">
        <f>MIN(H2:H31)</f>
        <v>605</v>
      </c>
      <c r="J36">
        <f t="shared" si="3"/>
        <v>0.15900383141762453</v>
      </c>
    </row>
    <row r="37" spans="1:10" x14ac:dyDescent="0.4">
      <c r="J37">
        <f>QUARTILE(J2:J31,1)</f>
        <v>0.3946360153256705</v>
      </c>
    </row>
    <row r="38" spans="1:10" x14ac:dyDescent="0.4">
      <c r="H38" s="4">
        <f>(H32-522)/522</f>
        <v>0.43678160919540232</v>
      </c>
      <c r="J38">
        <f>QUARTILE(J2:J31,3)</f>
        <v>0.52298850574712641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E760-9482-4BA8-9CDA-C88997620174}">
  <dimension ref="A1:P38"/>
  <sheetViews>
    <sheetView topLeftCell="A4" workbookViewId="0">
      <selection activeCell="M24" sqref="M24"/>
    </sheetView>
  </sheetViews>
  <sheetFormatPr defaultRowHeight="13.9" x14ac:dyDescent="0.4"/>
  <cols>
    <col min="8" max="8" width="9.19921875" bestFit="1" customWidth="1"/>
  </cols>
  <sheetData>
    <row r="1" spans="1:10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10" x14ac:dyDescent="0.4">
      <c r="A2" t="s">
        <v>1</v>
      </c>
      <c r="B2">
        <v>1063</v>
      </c>
      <c r="C2">
        <v>768</v>
      </c>
      <c r="D2">
        <v>768</v>
      </c>
      <c r="E2">
        <v>768</v>
      </c>
      <c r="F2">
        <v>768</v>
      </c>
      <c r="G2">
        <v>768</v>
      </c>
      <c r="H2">
        <v>768</v>
      </c>
      <c r="I2">
        <v>6000</v>
      </c>
      <c r="J2">
        <f>(H2-522)/522</f>
        <v>0.47126436781609193</v>
      </c>
    </row>
    <row r="3" spans="1:10" x14ac:dyDescent="0.4">
      <c r="A3" t="s">
        <v>2</v>
      </c>
      <c r="B3">
        <v>1066</v>
      </c>
      <c r="C3">
        <v>787</v>
      </c>
      <c r="D3">
        <v>759</v>
      </c>
      <c r="E3">
        <v>759</v>
      </c>
      <c r="F3">
        <v>759</v>
      </c>
      <c r="G3">
        <v>759</v>
      </c>
      <c r="H3">
        <v>759</v>
      </c>
      <c r="I3">
        <v>6000</v>
      </c>
      <c r="J3">
        <f t="shared" ref="J3:J33" si="0">(H3-522)/522</f>
        <v>0.45402298850574713</v>
      </c>
    </row>
    <row r="4" spans="1:10" x14ac:dyDescent="0.4">
      <c r="A4" t="s">
        <v>3</v>
      </c>
      <c r="B4">
        <v>1049</v>
      </c>
      <c r="C4">
        <v>610</v>
      </c>
      <c r="D4">
        <v>607</v>
      </c>
      <c r="E4">
        <v>607</v>
      </c>
      <c r="F4">
        <v>607</v>
      </c>
      <c r="G4">
        <v>607</v>
      </c>
      <c r="H4">
        <v>607</v>
      </c>
      <c r="I4">
        <v>6000</v>
      </c>
      <c r="J4">
        <f t="shared" si="0"/>
        <v>0.16283524904214558</v>
      </c>
    </row>
    <row r="5" spans="1:10" x14ac:dyDescent="0.4">
      <c r="A5" t="s">
        <v>4</v>
      </c>
      <c r="B5">
        <v>1157</v>
      </c>
      <c r="C5">
        <v>699</v>
      </c>
      <c r="D5">
        <v>699</v>
      </c>
      <c r="E5">
        <v>699</v>
      </c>
      <c r="F5">
        <v>699</v>
      </c>
      <c r="G5">
        <v>699</v>
      </c>
      <c r="H5">
        <v>699</v>
      </c>
      <c r="I5">
        <v>6000</v>
      </c>
      <c r="J5">
        <f t="shared" si="0"/>
        <v>0.33908045977011492</v>
      </c>
    </row>
    <row r="6" spans="1:10" x14ac:dyDescent="0.4">
      <c r="A6" t="s">
        <v>5</v>
      </c>
      <c r="B6">
        <v>946</v>
      </c>
      <c r="C6">
        <v>612</v>
      </c>
      <c r="D6">
        <v>587</v>
      </c>
      <c r="E6">
        <v>587</v>
      </c>
      <c r="F6">
        <v>587</v>
      </c>
      <c r="G6">
        <v>587</v>
      </c>
      <c r="H6">
        <v>587</v>
      </c>
      <c r="I6">
        <v>6000</v>
      </c>
      <c r="J6">
        <f t="shared" si="0"/>
        <v>0.12452107279693486</v>
      </c>
    </row>
    <row r="7" spans="1:10" x14ac:dyDescent="0.4">
      <c r="A7" t="s">
        <v>6</v>
      </c>
      <c r="B7">
        <v>1111</v>
      </c>
      <c r="C7">
        <v>705</v>
      </c>
      <c r="D7">
        <v>705</v>
      </c>
      <c r="E7">
        <v>705</v>
      </c>
      <c r="F7">
        <v>705</v>
      </c>
      <c r="G7">
        <v>705</v>
      </c>
      <c r="H7">
        <v>705</v>
      </c>
      <c r="I7">
        <v>6000</v>
      </c>
      <c r="J7">
        <f t="shared" si="0"/>
        <v>0.35057471264367818</v>
      </c>
    </row>
    <row r="8" spans="1:10" x14ac:dyDescent="0.4">
      <c r="A8" t="s">
        <v>7</v>
      </c>
      <c r="B8">
        <v>1014</v>
      </c>
      <c r="C8">
        <v>673</v>
      </c>
      <c r="D8">
        <v>647</v>
      </c>
      <c r="E8">
        <v>647</v>
      </c>
      <c r="F8">
        <v>647</v>
      </c>
      <c r="G8">
        <v>647</v>
      </c>
      <c r="H8">
        <v>647</v>
      </c>
      <c r="I8">
        <v>6000</v>
      </c>
      <c r="J8">
        <f t="shared" si="0"/>
        <v>0.23946360153256704</v>
      </c>
    </row>
    <row r="9" spans="1:10" x14ac:dyDescent="0.4">
      <c r="A9" t="s">
        <v>8</v>
      </c>
      <c r="B9">
        <v>1079</v>
      </c>
      <c r="C9">
        <v>659</v>
      </c>
      <c r="D9">
        <v>659</v>
      </c>
      <c r="E9">
        <v>659</v>
      </c>
      <c r="F9">
        <v>659</v>
      </c>
      <c r="G9">
        <v>659</v>
      </c>
      <c r="H9">
        <v>659</v>
      </c>
      <c r="I9">
        <v>6000</v>
      </c>
      <c r="J9">
        <f t="shared" si="0"/>
        <v>0.26245210727969348</v>
      </c>
    </row>
    <row r="10" spans="1:10" x14ac:dyDescent="0.4">
      <c r="A10" t="s">
        <v>9</v>
      </c>
      <c r="B10">
        <v>1010</v>
      </c>
      <c r="C10">
        <v>815</v>
      </c>
      <c r="D10">
        <v>815</v>
      </c>
      <c r="E10">
        <v>815</v>
      </c>
      <c r="F10">
        <v>815</v>
      </c>
      <c r="G10">
        <v>815</v>
      </c>
      <c r="H10">
        <v>815</v>
      </c>
      <c r="I10">
        <v>6000</v>
      </c>
      <c r="J10">
        <f t="shared" si="0"/>
        <v>0.56130268199233713</v>
      </c>
    </row>
    <row r="11" spans="1:10" x14ac:dyDescent="0.4">
      <c r="A11" t="s">
        <v>10</v>
      </c>
      <c r="B11">
        <v>1106</v>
      </c>
      <c r="C11">
        <v>864</v>
      </c>
      <c r="D11">
        <v>864</v>
      </c>
      <c r="E11">
        <v>864</v>
      </c>
      <c r="F11">
        <v>864</v>
      </c>
      <c r="G11">
        <v>864</v>
      </c>
      <c r="H11">
        <v>864</v>
      </c>
      <c r="I11">
        <v>6000</v>
      </c>
      <c r="J11">
        <f t="shared" si="0"/>
        <v>0.65517241379310343</v>
      </c>
    </row>
    <row r="12" spans="1:10" x14ac:dyDescent="0.4">
      <c r="A12" t="s">
        <v>11</v>
      </c>
      <c r="B12">
        <v>993</v>
      </c>
      <c r="C12">
        <v>632</v>
      </c>
      <c r="D12">
        <v>632</v>
      </c>
      <c r="E12">
        <v>632</v>
      </c>
      <c r="F12">
        <v>632</v>
      </c>
      <c r="G12">
        <v>632</v>
      </c>
      <c r="H12">
        <v>632</v>
      </c>
      <c r="I12">
        <v>6000</v>
      </c>
      <c r="J12">
        <f t="shared" si="0"/>
        <v>0.21072796934865901</v>
      </c>
    </row>
    <row r="13" spans="1:10" x14ac:dyDescent="0.4">
      <c r="A13" t="s">
        <v>12</v>
      </c>
      <c r="B13">
        <v>974</v>
      </c>
      <c r="C13">
        <v>756</v>
      </c>
      <c r="D13">
        <v>756</v>
      </c>
      <c r="E13">
        <v>756</v>
      </c>
      <c r="F13">
        <v>756</v>
      </c>
      <c r="G13">
        <v>756</v>
      </c>
      <c r="H13">
        <v>756</v>
      </c>
      <c r="I13">
        <v>6000</v>
      </c>
      <c r="J13">
        <f t="shared" si="0"/>
        <v>0.44827586206896552</v>
      </c>
    </row>
    <row r="14" spans="1:10" x14ac:dyDescent="0.4">
      <c r="A14" t="s">
        <v>13</v>
      </c>
      <c r="B14">
        <v>1124</v>
      </c>
      <c r="C14">
        <v>647</v>
      </c>
      <c r="D14">
        <v>618</v>
      </c>
      <c r="E14">
        <v>618</v>
      </c>
      <c r="F14">
        <v>618</v>
      </c>
      <c r="G14">
        <v>618</v>
      </c>
      <c r="H14">
        <v>618</v>
      </c>
      <c r="I14">
        <v>6000</v>
      </c>
      <c r="J14">
        <f t="shared" si="0"/>
        <v>0.18390804597701149</v>
      </c>
    </row>
    <row r="15" spans="1:10" x14ac:dyDescent="0.4">
      <c r="A15" t="s">
        <v>14</v>
      </c>
      <c r="B15">
        <v>1057</v>
      </c>
      <c r="C15">
        <v>759</v>
      </c>
      <c r="D15">
        <v>748</v>
      </c>
      <c r="E15">
        <v>748</v>
      </c>
      <c r="F15">
        <v>748</v>
      </c>
      <c r="G15">
        <v>748</v>
      </c>
      <c r="H15">
        <v>748</v>
      </c>
      <c r="I15">
        <v>6000</v>
      </c>
      <c r="J15">
        <f t="shared" si="0"/>
        <v>0.43295019157088122</v>
      </c>
    </row>
    <row r="16" spans="1:10" x14ac:dyDescent="0.4">
      <c r="A16" t="s">
        <v>15</v>
      </c>
      <c r="B16">
        <v>1113</v>
      </c>
      <c r="C16">
        <v>607</v>
      </c>
      <c r="D16">
        <v>585</v>
      </c>
      <c r="E16">
        <v>585</v>
      </c>
      <c r="F16">
        <v>585</v>
      </c>
      <c r="G16">
        <v>585</v>
      </c>
      <c r="H16">
        <v>585</v>
      </c>
      <c r="I16">
        <v>6000</v>
      </c>
      <c r="J16">
        <f t="shared" si="0"/>
        <v>0.1206896551724138</v>
      </c>
    </row>
    <row r="17" spans="1:16" x14ac:dyDescent="0.4">
      <c r="A17" t="s">
        <v>16</v>
      </c>
      <c r="B17">
        <v>951</v>
      </c>
      <c r="C17">
        <v>670</v>
      </c>
      <c r="D17">
        <v>670</v>
      </c>
      <c r="E17">
        <v>670</v>
      </c>
      <c r="F17">
        <v>670</v>
      </c>
      <c r="G17">
        <v>670</v>
      </c>
      <c r="H17">
        <v>670</v>
      </c>
      <c r="I17">
        <v>6000</v>
      </c>
      <c r="J17">
        <f t="shared" si="0"/>
        <v>0.28352490421455939</v>
      </c>
    </row>
    <row r="18" spans="1:16" x14ac:dyDescent="0.4">
      <c r="A18" t="s">
        <v>17</v>
      </c>
      <c r="B18">
        <v>985</v>
      </c>
      <c r="C18">
        <v>577</v>
      </c>
      <c r="D18">
        <v>577</v>
      </c>
      <c r="E18">
        <v>577</v>
      </c>
      <c r="F18">
        <v>577</v>
      </c>
      <c r="G18">
        <v>577</v>
      </c>
      <c r="H18">
        <v>577</v>
      </c>
      <c r="I18">
        <v>6000</v>
      </c>
      <c r="J18">
        <f t="shared" si="0"/>
        <v>0.1053639846743295</v>
      </c>
    </row>
    <row r="19" spans="1:16" x14ac:dyDescent="0.4">
      <c r="A19" t="s">
        <v>18</v>
      </c>
      <c r="B19">
        <v>1041</v>
      </c>
      <c r="C19">
        <v>732</v>
      </c>
      <c r="D19">
        <v>732</v>
      </c>
      <c r="E19">
        <v>732</v>
      </c>
      <c r="F19">
        <v>732</v>
      </c>
      <c r="G19">
        <v>732</v>
      </c>
      <c r="H19">
        <v>732</v>
      </c>
      <c r="I19">
        <v>6000</v>
      </c>
      <c r="J19">
        <f t="shared" si="0"/>
        <v>0.40229885057471265</v>
      </c>
    </row>
    <row r="20" spans="1:16" x14ac:dyDescent="0.4">
      <c r="A20" t="s">
        <v>19</v>
      </c>
      <c r="B20">
        <v>1028</v>
      </c>
      <c r="C20">
        <v>779</v>
      </c>
      <c r="D20">
        <v>779</v>
      </c>
      <c r="E20">
        <v>779</v>
      </c>
      <c r="F20">
        <v>779</v>
      </c>
      <c r="G20">
        <v>779</v>
      </c>
      <c r="H20">
        <v>779</v>
      </c>
      <c r="I20">
        <v>6000</v>
      </c>
      <c r="J20">
        <f t="shared" si="0"/>
        <v>0.49233716475095785</v>
      </c>
    </row>
    <row r="21" spans="1:16" x14ac:dyDescent="0.4">
      <c r="A21" t="s">
        <v>20</v>
      </c>
      <c r="B21">
        <v>950</v>
      </c>
      <c r="C21">
        <v>725</v>
      </c>
      <c r="D21">
        <v>725</v>
      </c>
      <c r="E21">
        <v>725</v>
      </c>
      <c r="F21">
        <v>725</v>
      </c>
      <c r="G21">
        <v>725</v>
      </c>
      <c r="H21">
        <v>725</v>
      </c>
      <c r="I21">
        <v>6000</v>
      </c>
      <c r="J21">
        <f t="shared" si="0"/>
        <v>0.3888888888888889</v>
      </c>
    </row>
    <row r="22" spans="1:16" x14ac:dyDescent="0.4">
      <c r="A22" t="s">
        <v>21</v>
      </c>
      <c r="B22">
        <v>1047</v>
      </c>
      <c r="C22">
        <v>726</v>
      </c>
      <c r="D22">
        <v>698</v>
      </c>
      <c r="E22">
        <v>698</v>
      </c>
      <c r="F22">
        <v>698</v>
      </c>
      <c r="G22">
        <v>698</v>
      </c>
      <c r="H22">
        <v>698</v>
      </c>
      <c r="I22">
        <v>6000</v>
      </c>
      <c r="J22">
        <f t="shared" si="0"/>
        <v>0.33716475095785442</v>
      </c>
    </row>
    <row r="23" spans="1:16" x14ac:dyDescent="0.4">
      <c r="A23" t="s">
        <v>22</v>
      </c>
      <c r="B23">
        <v>1060</v>
      </c>
      <c r="C23">
        <v>638</v>
      </c>
      <c r="D23">
        <v>638</v>
      </c>
      <c r="E23">
        <v>638</v>
      </c>
      <c r="F23">
        <v>638</v>
      </c>
      <c r="G23">
        <v>638</v>
      </c>
      <c r="H23">
        <v>638</v>
      </c>
      <c r="I23">
        <v>6000</v>
      </c>
      <c r="J23">
        <f t="shared" si="0"/>
        <v>0.22222222222222221</v>
      </c>
    </row>
    <row r="24" spans="1:16" x14ac:dyDescent="0.4">
      <c r="A24" t="s">
        <v>23</v>
      </c>
      <c r="B24">
        <v>1068</v>
      </c>
      <c r="C24">
        <v>697</v>
      </c>
      <c r="D24">
        <v>697</v>
      </c>
      <c r="E24">
        <v>697</v>
      </c>
      <c r="F24">
        <v>697</v>
      </c>
      <c r="G24">
        <v>697</v>
      </c>
      <c r="H24">
        <v>697</v>
      </c>
      <c r="I24">
        <v>6000</v>
      </c>
      <c r="J24">
        <f t="shared" si="0"/>
        <v>0.33524904214559387</v>
      </c>
      <c r="L24">
        <f>QUARTILE(J2:J31,1)</f>
        <v>0.24185823754789271</v>
      </c>
      <c r="M24" s="4">
        <f>(H36-522)/522</f>
        <v>0.1053639846743295</v>
      </c>
      <c r="N24">
        <f>H38</f>
        <v>0.33620689655172414</v>
      </c>
      <c r="O24" s="4">
        <f>(H35-522)/522</f>
        <v>0.65517241379310343</v>
      </c>
      <c r="P24">
        <f>QUARTILE(J2:J31,3)</f>
        <v>0.42528735632183906</v>
      </c>
    </row>
    <row r="25" spans="1:16" x14ac:dyDescent="0.4">
      <c r="A25" t="s">
        <v>24</v>
      </c>
      <c r="B25">
        <v>1088</v>
      </c>
      <c r="C25">
        <v>733</v>
      </c>
      <c r="D25">
        <v>669</v>
      </c>
      <c r="E25">
        <v>669</v>
      </c>
      <c r="F25">
        <v>669</v>
      </c>
      <c r="G25">
        <v>669</v>
      </c>
      <c r="H25">
        <v>669</v>
      </c>
      <c r="I25">
        <v>6000</v>
      </c>
      <c r="J25">
        <f t="shared" si="0"/>
        <v>0.28160919540229884</v>
      </c>
    </row>
    <row r="26" spans="1:16" x14ac:dyDescent="0.4">
      <c r="A26" t="s">
        <v>25</v>
      </c>
      <c r="B26">
        <v>949</v>
      </c>
      <c r="C26">
        <v>652</v>
      </c>
      <c r="D26">
        <v>652</v>
      </c>
      <c r="E26">
        <v>652</v>
      </c>
      <c r="F26">
        <v>652</v>
      </c>
      <c r="G26">
        <v>652</v>
      </c>
      <c r="H26">
        <v>652</v>
      </c>
      <c r="I26">
        <v>6000</v>
      </c>
      <c r="J26">
        <f t="shared" si="0"/>
        <v>0.24904214559386972</v>
      </c>
    </row>
    <row r="27" spans="1:16" x14ac:dyDescent="0.4">
      <c r="A27" t="s">
        <v>26</v>
      </c>
      <c r="B27">
        <v>1120</v>
      </c>
      <c r="C27">
        <v>722</v>
      </c>
      <c r="D27">
        <v>722</v>
      </c>
      <c r="E27">
        <v>722</v>
      </c>
      <c r="F27">
        <v>697</v>
      </c>
      <c r="G27">
        <v>697</v>
      </c>
      <c r="H27">
        <v>697</v>
      </c>
      <c r="I27">
        <v>6000</v>
      </c>
      <c r="J27">
        <f t="shared" si="0"/>
        <v>0.33524904214559387</v>
      </c>
    </row>
    <row r="28" spans="1:16" x14ac:dyDescent="0.4">
      <c r="A28" t="s">
        <v>27</v>
      </c>
      <c r="B28">
        <v>1026</v>
      </c>
      <c r="C28">
        <v>806</v>
      </c>
      <c r="D28">
        <v>806</v>
      </c>
      <c r="E28">
        <v>806</v>
      </c>
      <c r="F28">
        <v>806</v>
      </c>
      <c r="G28">
        <v>806</v>
      </c>
      <c r="H28">
        <v>806</v>
      </c>
      <c r="I28">
        <v>6000</v>
      </c>
      <c r="J28">
        <f t="shared" si="0"/>
        <v>0.54406130268199238</v>
      </c>
    </row>
    <row r="29" spans="1:16" x14ac:dyDescent="0.4">
      <c r="A29" t="s">
        <v>28</v>
      </c>
      <c r="B29">
        <v>1094</v>
      </c>
      <c r="C29">
        <v>711</v>
      </c>
      <c r="D29">
        <v>711</v>
      </c>
      <c r="E29">
        <v>711</v>
      </c>
      <c r="F29">
        <v>711</v>
      </c>
      <c r="G29">
        <v>711</v>
      </c>
      <c r="H29">
        <v>711</v>
      </c>
      <c r="I29">
        <v>6000</v>
      </c>
      <c r="J29">
        <f t="shared" si="0"/>
        <v>0.36206896551724138</v>
      </c>
    </row>
    <row r="30" spans="1:16" x14ac:dyDescent="0.4">
      <c r="A30" t="s">
        <v>29</v>
      </c>
      <c r="B30">
        <v>1047</v>
      </c>
      <c r="C30">
        <v>712</v>
      </c>
      <c r="D30">
        <v>712</v>
      </c>
      <c r="E30">
        <v>712</v>
      </c>
      <c r="F30">
        <v>712</v>
      </c>
      <c r="G30">
        <v>712</v>
      </c>
      <c r="H30">
        <v>712</v>
      </c>
      <c r="I30">
        <v>6000</v>
      </c>
      <c r="J30">
        <f t="shared" si="0"/>
        <v>0.36398467432950193</v>
      </c>
    </row>
    <row r="31" spans="1:16" x14ac:dyDescent="0.4">
      <c r="A31" t="s">
        <v>30</v>
      </c>
      <c r="B31">
        <v>1050</v>
      </c>
      <c r="C31">
        <v>679</v>
      </c>
      <c r="D31">
        <v>679</v>
      </c>
      <c r="E31">
        <v>679</v>
      </c>
      <c r="F31">
        <v>679</v>
      </c>
      <c r="G31">
        <v>679</v>
      </c>
      <c r="H31">
        <v>679</v>
      </c>
      <c r="I31">
        <v>6000</v>
      </c>
      <c r="J31">
        <f t="shared" si="0"/>
        <v>0.3007662835249042</v>
      </c>
    </row>
    <row r="32" spans="1:16" s="1" customFormat="1" x14ac:dyDescent="0.4">
      <c r="A32" s="1" t="s">
        <v>31</v>
      </c>
      <c r="B32" s="1">
        <f>MEDIAN(B2:B31)</f>
        <v>1049.5</v>
      </c>
      <c r="C32" s="1">
        <f t="shared" ref="C32:I32" si="1">MEDIAN(C2:C31)</f>
        <v>708</v>
      </c>
      <c r="D32" s="1">
        <f t="shared" si="1"/>
        <v>698.5</v>
      </c>
      <c r="E32" s="1">
        <f t="shared" si="1"/>
        <v>698.5</v>
      </c>
      <c r="F32" s="1">
        <f t="shared" si="1"/>
        <v>697.5</v>
      </c>
      <c r="G32" s="1">
        <f t="shared" si="1"/>
        <v>697.5</v>
      </c>
      <c r="H32" s="2">
        <f t="shared" si="1"/>
        <v>697.5</v>
      </c>
      <c r="I32" s="1">
        <f t="shared" si="1"/>
        <v>6000</v>
      </c>
      <c r="J32">
        <f t="shared" si="0"/>
        <v>0.33620689655172414</v>
      </c>
    </row>
    <row r="33" spans="1:10" x14ac:dyDescent="0.4">
      <c r="A33" t="s">
        <v>32</v>
      </c>
      <c r="B33">
        <f>AVERAGE(B2:B31)</f>
        <v>1045.5333333333333</v>
      </c>
      <c r="C33">
        <f t="shared" ref="C33:I33" si="2">AVERAGE(C2:C31)</f>
        <v>705.06666666666672</v>
      </c>
      <c r="D33">
        <f t="shared" si="2"/>
        <v>697.2</v>
      </c>
      <c r="E33">
        <f t="shared" si="2"/>
        <v>697.2</v>
      </c>
      <c r="F33">
        <f t="shared" si="2"/>
        <v>696.36666666666667</v>
      </c>
      <c r="G33">
        <f t="shared" si="2"/>
        <v>696.36666666666667</v>
      </c>
      <c r="H33" s="3">
        <f t="shared" si="2"/>
        <v>696.36666666666667</v>
      </c>
      <c r="I33">
        <f t="shared" si="2"/>
        <v>6000</v>
      </c>
      <c r="J33">
        <f t="shared" si="0"/>
        <v>0.33403575989782885</v>
      </c>
    </row>
    <row r="34" spans="1:10" x14ac:dyDescent="0.4">
      <c r="H34" s="3">
        <f>_xlfn.STDEV.S(H2:H31)</f>
        <v>71.140697568794693</v>
      </c>
    </row>
    <row r="35" spans="1:10" x14ac:dyDescent="0.4">
      <c r="H35" s="3">
        <f>MAX(H2:H31)</f>
        <v>864</v>
      </c>
    </row>
    <row r="36" spans="1:10" x14ac:dyDescent="0.4">
      <c r="H36" s="3">
        <f>MIN(H2:H31)</f>
        <v>577</v>
      </c>
    </row>
    <row r="38" spans="1:10" x14ac:dyDescent="0.4">
      <c r="H38" s="4">
        <f>(H32-522)/522</f>
        <v>0.33620689655172414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ADDA-A24F-4422-81CD-384188D839FE}">
  <dimension ref="A1:P38"/>
  <sheetViews>
    <sheetView topLeftCell="A4" workbookViewId="0">
      <selection activeCell="L24" sqref="L24:P24"/>
    </sheetView>
  </sheetViews>
  <sheetFormatPr defaultRowHeight="13.9" x14ac:dyDescent="0.4"/>
  <cols>
    <col min="8" max="8" width="9.19921875" bestFit="1" customWidth="1"/>
  </cols>
  <sheetData>
    <row r="1" spans="1:10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10" x14ac:dyDescent="0.4">
      <c r="A2" t="s">
        <v>1</v>
      </c>
      <c r="B2">
        <v>999</v>
      </c>
      <c r="C2">
        <v>850</v>
      </c>
      <c r="D2">
        <v>744</v>
      </c>
      <c r="E2">
        <v>589</v>
      </c>
      <c r="F2">
        <v>589</v>
      </c>
      <c r="G2">
        <v>589</v>
      </c>
      <c r="H2">
        <v>589</v>
      </c>
      <c r="I2">
        <v>6000</v>
      </c>
      <c r="J2">
        <f>(H2-522)/522</f>
        <v>0.12835249042145594</v>
      </c>
    </row>
    <row r="3" spans="1:10" x14ac:dyDescent="0.4">
      <c r="A3" t="s">
        <v>2</v>
      </c>
      <c r="B3">
        <v>1022</v>
      </c>
      <c r="C3">
        <v>747</v>
      </c>
      <c r="D3">
        <v>696</v>
      </c>
      <c r="E3">
        <v>645</v>
      </c>
      <c r="F3">
        <v>645</v>
      </c>
      <c r="G3">
        <v>645</v>
      </c>
      <c r="H3">
        <v>607</v>
      </c>
      <c r="I3">
        <v>6000</v>
      </c>
      <c r="J3">
        <f t="shared" ref="J3:J33" si="0">(H3-522)/522</f>
        <v>0.16283524904214558</v>
      </c>
    </row>
    <row r="4" spans="1:10" x14ac:dyDescent="0.4">
      <c r="A4" t="s">
        <v>3</v>
      </c>
      <c r="B4">
        <v>988</v>
      </c>
      <c r="C4">
        <v>801</v>
      </c>
      <c r="D4">
        <v>726</v>
      </c>
      <c r="E4">
        <v>596</v>
      </c>
      <c r="F4">
        <v>596</v>
      </c>
      <c r="G4">
        <v>596</v>
      </c>
      <c r="H4">
        <v>596</v>
      </c>
      <c r="I4">
        <v>6000</v>
      </c>
      <c r="J4">
        <f t="shared" si="0"/>
        <v>0.1417624521072797</v>
      </c>
    </row>
    <row r="5" spans="1:10" x14ac:dyDescent="0.4">
      <c r="A5" t="s">
        <v>4</v>
      </c>
      <c r="B5">
        <v>947</v>
      </c>
      <c r="C5">
        <v>912</v>
      </c>
      <c r="D5">
        <v>770</v>
      </c>
      <c r="E5">
        <v>712</v>
      </c>
      <c r="F5">
        <v>709</v>
      </c>
      <c r="G5">
        <v>709</v>
      </c>
      <c r="H5">
        <v>709</v>
      </c>
      <c r="I5">
        <v>6000</v>
      </c>
      <c r="J5">
        <f t="shared" si="0"/>
        <v>0.35823754789272033</v>
      </c>
    </row>
    <row r="6" spans="1:10" x14ac:dyDescent="0.4">
      <c r="A6" t="s">
        <v>5</v>
      </c>
      <c r="B6">
        <v>965</v>
      </c>
      <c r="C6">
        <v>770</v>
      </c>
      <c r="D6">
        <v>666</v>
      </c>
      <c r="E6">
        <v>572</v>
      </c>
      <c r="F6">
        <v>572</v>
      </c>
      <c r="G6">
        <v>572</v>
      </c>
      <c r="H6">
        <v>572</v>
      </c>
      <c r="I6">
        <v>6000</v>
      </c>
      <c r="J6">
        <f t="shared" si="0"/>
        <v>9.5785440613026823E-2</v>
      </c>
    </row>
    <row r="7" spans="1:10" x14ac:dyDescent="0.4">
      <c r="A7" t="s">
        <v>6</v>
      </c>
      <c r="B7">
        <v>1056</v>
      </c>
      <c r="C7">
        <v>776</v>
      </c>
      <c r="D7">
        <v>641</v>
      </c>
      <c r="E7">
        <v>619</v>
      </c>
      <c r="F7">
        <v>572</v>
      </c>
      <c r="G7">
        <v>572</v>
      </c>
      <c r="H7">
        <v>572</v>
      </c>
      <c r="I7">
        <v>6000</v>
      </c>
      <c r="J7">
        <f t="shared" si="0"/>
        <v>9.5785440613026823E-2</v>
      </c>
    </row>
    <row r="8" spans="1:10" x14ac:dyDescent="0.4">
      <c r="A8" t="s">
        <v>7</v>
      </c>
      <c r="B8">
        <v>1056</v>
      </c>
      <c r="C8">
        <v>834</v>
      </c>
      <c r="D8">
        <v>712</v>
      </c>
      <c r="E8">
        <v>572</v>
      </c>
      <c r="F8">
        <v>569</v>
      </c>
      <c r="G8">
        <v>569</v>
      </c>
      <c r="H8">
        <v>569</v>
      </c>
      <c r="I8">
        <v>6000</v>
      </c>
      <c r="J8">
        <f t="shared" si="0"/>
        <v>9.0038314176245207E-2</v>
      </c>
    </row>
    <row r="9" spans="1:10" x14ac:dyDescent="0.4">
      <c r="A9" t="s">
        <v>8</v>
      </c>
      <c r="B9">
        <v>920</v>
      </c>
      <c r="C9">
        <v>817</v>
      </c>
      <c r="D9">
        <v>679</v>
      </c>
      <c r="E9">
        <v>644</v>
      </c>
      <c r="F9">
        <v>641</v>
      </c>
      <c r="G9">
        <v>641</v>
      </c>
      <c r="H9">
        <v>641</v>
      </c>
      <c r="I9">
        <v>6000</v>
      </c>
      <c r="J9">
        <f t="shared" si="0"/>
        <v>0.22796934865900384</v>
      </c>
    </row>
    <row r="10" spans="1:10" x14ac:dyDescent="0.4">
      <c r="A10" t="s">
        <v>9</v>
      </c>
      <c r="B10">
        <v>981</v>
      </c>
      <c r="C10">
        <v>863</v>
      </c>
      <c r="D10">
        <v>708</v>
      </c>
      <c r="E10">
        <v>555</v>
      </c>
      <c r="F10">
        <v>552</v>
      </c>
      <c r="G10">
        <v>552</v>
      </c>
      <c r="H10">
        <v>552</v>
      </c>
      <c r="I10">
        <v>6000</v>
      </c>
      <c r="J10">
        <f t="shared" si="0"/>
        <v>5.7471264367816091E-2</v>
      </c>
    </row>
    <row r="11" spans="1:10" x14ac:dyDescent="0.4">
      <c r="A11" t="s">
        <v>10</v>
      </c>
      <c r="B11">
        <v>1040</v>
      </c>
      <c r="C11">
        <v>942</v>
      </c>
      <c r="D11">
        <v>842</v>
      </c>
      <c r="E11">
        <v>799</v>
      </c>
      <c r="F11">
        <v>762</v>
      </c>
      <c r="G11">
        <v>762</v>
      </c>
      <c r="H11">
        <v>762</v>
      </c>
      <c r="I11">
        <v>6000</v>
      </c>
      <c r="J11">
        <f t="shared" si="0"/>
        <v>0.45977011494252873</v>
      </c>
    </row>
    <row r="12" spans="1:10" x14ac:dyDescent="0.4">
      <c r="A12" t="s">
        <v>11</v>
      </c>
      <c r="B12">
        <v>773</v>
      </c>
      <c r="C12">
        <v>739</v>
      </c>
      <c r="D12">
        <v>715</v>
      </c>
      <c r="E12">
        <v>670</v>
      </c>
      <c r="F12">
        <v>651</v>
      </c>
      <c r="G12">
        <v>651</v>
      </c>
      <c r="H12">
        <v>651</v>
      </c>
      <c r="I12">
        <v>6000</v>
      </c>
      <c r="J12">
        <f t="shared" si="0"/>
        <v>0.2471264367816092</v>
      </c>
    </row>
    <row r="13" spans="1:10" x14ac:dyDescent="0.4">
      <c r="A13" t="s">
        <v>12</v>
      </c>
      <c r="B13">
        <v>961</v>
      </c>
      <c r="C13">
        <v>767</v>
      </c>
      <c r="D13">
        <v>641</v>
      </c>
      <c r="E13">
        <v>619</v>
      </c>
      <c r="F13">
        <v>619</v>
      </c>
      <c r="G13">
        <v>619</v>
      </c>
      <c r="H13">
        <v>607</v>
      </c>
      <c r="I13">
        <v>6000</v>
      </c>
      <c r="J13">
        <f t="shared" si="0"/>
        <v>0.16283524904214558</v>
      </c>
    </row>
    <row r="14" spans="1:10" x14ac:dyDescent="0.4">
      <c r="A14" t="s">
        <v>13</v>
      </c>
      <c r="B14">
        <v>1001</v>
      </c>
      <c r="C14">
        <v>874</v>
      </c>
      <c r="D14">
        <v>767</v>
      </c>
      <c r="E14">
        <v>670</v>
      </c>
      <c r="F14">
        <v>611</v>
      </c>
      <c r="G14">
        <v>565</v>
      </c>
      <c r="H14">
        <v>565</v>
      </c>
      <c r="I14">
        <v>6000</v>
      </c>
      <c r="J14">
        <f t="shared" si="0"/>
        <v>8.2375478927203066E-2</v>
      </c>
    </row>
    <row r="15" spans="1:10" x14ac:dyDescent="0.4">
      <c r="A15" t="s">
        <v>14</v>
      </c>
      <c r="B15">
        <v>1043</v>
      </c>
      <c r="C15">
        <v>896</v>
      </c>
      <c r="D15">
        <v>726</v>
      </c>
      <c r="E15">
        <v>664</v>
      </c>
      <c r="F15">
        <v>651</v>
      </c>
      <c r="G15">
        <v>577</v>
      </c>
      <c r="H15">
        <v>577</v>
      </c>
      <c r="I15">
        <v>6000</v>
      </c>
      <c r="J15">
        <f t="shared" si="0"/>
        <v>0.1053639846743295</v>
      </c>
    </row>
    <row r="16" spans="1:10" x14ac:dyDescent="0.4">
      <c r="A16" t="s">
        <v>15</v>
      </c>
      <c r="B16">
        <v>901</v>
      </c>
      <c r="C16">
        <v>833</v>
      </c>
      <c r="D16">
        <v>799</v>
      </c>
      <c r="E16">
        <v>704</v>
      </c>
      <c r="F16">
        <v>651</v>
      </c>
      <c r="G16">
        <v>651</v>
      </c>
      <c r="H16">
        <v>564</v>
      </c>
      <c r="I16">
        <v>6000</v>
      </c>
      <c r="J16">
        <f t="shared" si="0"/>
        <v>8.0459770114942528E-2</v>
      </c>
    </row>
    <row r="17" spans="1:16" x14ac:dyDescent="0.4">
      <c r="A17" t="s">
        <v>16</v>
      </c>
      <c r="B17">
        <v>945</v>
      </c>
      <c r="C17">
        <v>784</v>
      </c>
      <c r="D17">
        <v>695</v>
      </c>
      <c r="E17">
        <v>661</v>
      </c>
      <c r="F17">
        <v>659</v>
      </c>
      <c r="G17">
        <v>659</v>
      </c>
      <c r="H17">
        <v>659</v>
      </c>
      <c r="I17">
        <v>6000</v>
      </c>
      <c r="J17">
        <f t="shared" si="0"/>
        <v>0.26245210727969348</v>
      </c>
    </row>
    <row r="18" spans="1:16" x14ac:dyDescent="0.4">
      <c r="A18" t="s">
        <v>17</v>
      </c>
      <c r="B18">
        <v>910</v>
      </c>
      <c r="C18">
        <v>831</v>
      </c>
      <c r="D18">
        <v>794</v>
      </c>
      <c r="E18">
        <v>681</v>
      </c>
      <c r="F18">
        <v>668</v>
      </c>
      <c r="G18">
        <v>668</v>
      </c>
      <c r="H18">
        <v>620</v>
      </c>
      <c r="I18">
        <v>6000</v>
      </c>
      <c r="J18">
        <f t="shared" si="0"/>
        <v>0.18773946360153257</v>
      </c>
    </row>
    <row r="19" spans="1:16" x14ac:dyDescent="0.4">
      <c r="A19" t="s">
        <v>18</v>
      </c>
      <c r="B19">
        <v>1004</v>
      </c>
      <c r="C19">
        <v>903</v>
      </c>
      <c r="D19">
        <v>690</v>
      </c>
      <c r="E19">
        <v>620</v>
      </c>
      <c r="F19">
        <v>586</v>
      </c>
      <c r="G19">
        <v>586</v>
      </c>
      <c r="H19">
        <v>586</v>
      </c>
      <c r="I19">
        <v>6000</v>
      </c>
      <c r="J19">
        <f t="shared" si="0"/>
        <v>0.12260536398467432</v>
      </c>
    </row>
    <row r="20" spans="1:16" x14ac:dyDescent="0.4">
      <c r="A20" t="s">
        <v>19</v>
      </c>
      <c r="B20">
        <v>975</v>
      </c>
      <c r="C20">
        <v>848</v>
      </c>
      <c r="D20">
        <v>766</v>
      </c>
      <c r="E20">
        <v>726</v>
      </c>
      <c r="F20">
        <v>720</v>
      </c>
      <c r="G20">
        <v>720</v>
      </c>
      <c r="H20">
        <v>642</v>
      </c>
      <c r="I20">
        <v>6000</v>
      </c>
      <c r="J20">
        <f t="shared" si="0"/>
        <v>0.22988505747126436</v>
      </c>
    </row>
    <row r="21" spans="1:16" x14ac:dyDescent="0.4">
      <c r="A21" t="s">
        <v>20</v>
      </c>
      <c r="B21">
        <v>948</v>
      </c>
      <c r="C21">
        <v>848</v>
      </c>
      <c r="D21">
        <v>764</v>
      </c>
      <c r="E21">
        <v>666</v>
      </c>
      <c r="F21">
        <v>652</v>
      </c>
      <c r="G21">
        <v>652</v>
      </c>
      <c r="H21">
        <v>573</v>
      </c>
      <c r="I21">
        <v>6000</v>
      </c>
      <c r="J21">
        <f t="shared" si="0"/>
        <v>9.7701149425287362E-2</v>
      </c>
    </row>
    <row r="22" spans="1:16" x14ac:dyDescent="0.4">
      <c r="A22" t="s">
        <v>21</v>
      </c>
      <c r="B22">
        <v>997</v>
      </c>
      <c r="C22">
        <v>843</v>
      </c>
      <c r="D22">
        <v>704</v>
      </c>
      <c r="E22">
        <v>644</v>
      </c>
      <c r="F22">
        <v>608</v>
      </c>
      <c r="G22">
        <v>608</v>
      </c>
      <c r="H22">
        <v>608</v>
      </c>
      <c r="I22">
        <v>6000</v>
      </c>
      <c r="J22">
        <f t="shared" si="0"/>
        <v>0.16475095785440613</v>
      </c>
    </row>
    <row r="23" spans="1:16" x14ac:dyDescent="0.4">
      <c r="A23" t="s">
        <v>22</v>
      </c>
      <c r="B23">
        <v>1041</v>
      </c>
      <c r="C23">
        <v>733</v>
      </c>
      <c r="D23">
        <v>687</v>
      </c>
      <c r="E23">
        <v>565</v>
      </c>
      <c r="F23">
        <v>551</v>
      </c>
      <c r="G23">
        <v>551</v>
      </c>
      <c r="H23">
        <v>551</v>
      </c>
      <c r="I23">
        <v>6000</v>
      </c>
      <c r="J23">
        <f t="shared" si="0"/>
        <v>5.5555555555555552E-2</v>
      </c>
      <c r="M23" s="4"/>
      <c r="O23" s="4"/>
    </row>
    <row r="24" spans="1:16" x14ac:dyDescent="0.4">
      <c r="A24" t="s">
        <v>23</v>
      </c>
      <c r="B24">
        <v>941</v>
      </c>
      <c r="C24">
        <v>819</v>
      </c>
      <c r="D24">
        <v>792</v>
      </c>
      <c r="E24">
        <v>727</v>
      </c>
      <c r="F24">
        <v>705</v>
      </c>
      <c r="G24">
        <v>705</v>
      </c>
      <c r="H24">
        <v>705</v>
      </c>
      <c r="I24">
        <v>6000</v>
      </c>
      <c r="J24">
        <f t="shared" si="0"/>
        <v>0.35057471264367818</v>
      </c>
      <c r="L24">
        <f>QUARTILE(J2:J31,1)</f>
        <v>9.1475095785440608E-2</v>
      </c>
      <c r="M24" s="4">
        <f>(H36-522)/522</f>
        <v>4.7892720306513412E-2</v>
      </c>
      <c r="N24">
        <f>H38</f>
        <v>0.15229885057471265</v>
      </c>
      <c r="O24" s="4">
        <f>(H35-522)/522</f>
        <v>0.45977011494252873</v>
      </c>
      <c r="P24">
        <f>QUARTILE(J2:J31,3)</f>
        <v>0.22413793103448276</v>
      </c>
    </row>
    <row r="25" spans="1:16" x14ac:dyDescent="0.4">
      <c r="A25" t="s">
        <v>24</v>
      </c>
      <c r="B25">
        <v>982</v>
      </c>
      <c r="C25">
        <v>868</v>
      </c>
      <c r="D25">
        <v>699</v>
      </c>
      <c r="E25">
        <v>600</v>
      </c>
      <c r="F25">
        <v>589</v>
      </c>
      <c r="G25">
        <v>589</v>
      </c>
      <c r="H25">
        <v>547</v>
      </c>
      <c r="I25">
        <v>6000</v>
      </c>
      <c r="J25">
        <f t="shared" si="0"/>
        <v>4.7892720306513412E-2</v>
      </c>
    </row>
    <row r="26" spans="1:16" x14ac:dyDescent="0.4">
      <c r="A26" t="s">
        <v>25</v>
      </c>
      <c r="B26">
        <v>989</v>
      </c>
      <c r="C26">
        <v>770</v>
      </c>
      <c r="D26">
        <v>770</v>
      </c>
      <c r="E26">
        <v>656</v>
      </c>
      <c r="F26">
        <v>607</v>
      </c>
      <c r="G26">
        <v>607</v>
      </c>
      <c r="H26">
        <v>607</v>
      </c>
      <c r="I26">
        <v>6000</v>
      </c>
      <c r="J26">
        <f t="shared" si="0"/>
        <v>0.16283524904214558</v>
      </c>
    </row>
    <row r="27" spans="1:16" x14ac:dyDescent="0.4">
      <c r="A27" t="s">
        <v>26</v>
      </c>
      <c r="B27">
        <v>1020</v>
      </c>
      <c r="C27">
        <v>821</v>
      </c>
      <c r="D27">
        <v>712</v>
      </c>
      <c r="E27">
        <v>644</v>
      </c>
      <c r="F27">
        <v>624</v>
      </c>
      <c r="G27">
        <v>624</v>
      </c>
      <c r="H27">
        <v>624</v>
      </c>
      <c r="I27">
        <v>6000</v>
      </c>
      <c r="J27">
        <f t="shared" si="0"/>
        <v>0.19540229885057472</v>
      </c>
    </row>
    <row r="28" spans="1:16" x14ac:dyDescent="0.4">
      <c r="A28" t="s">
        <v>27</v>
      </c>
      <c r="B28">
        <v>997</v>
      </c>
      <c r="C28">
        <v>771</v>
      </c>
      <c r="D28">
        <v>695</v>
      </c>
      <c r="E28">
        <v>588</v>
      </c>
      <c r="F28">
        <v>562</v>
      </c>
      <c r="G28">
        <v>562</v>
      </c>
      <c r="H28">
        <v>562</v>
      </c>
      <c r="I28">
        <v>6000</v>
      </c>
      <c r="J28">
        <f t="shared" si="0"/>
        <v>7.662835249042145E-2</v>
      </c>
    </row>
    <row r="29" spans="1:16" x14ac:dyDescent="0.4">
      <c r="A29" t="s">
        <v>28</v>
      </c>
      <c r="B29">
        <v>915</v>
      </c>
      <c r="C29">
        <v>780</v>
      </c>
      <c r="D29">
        <v>721</v>
      </c>
      <c r="E29">
        <v>609</v>
      </c>
      <c r="F29">
        <v>609</v>
      </c>
      <c r="G29">
        <v>609</v>
      </c>
      <c r="H29">
        <v>558</v>
      </c>
      <c r="I29">
        <v>6000</v>
      </c>
      <c r="J29">
        <f t="shared" si="0"/>
        <v>6.8965517241379309E-2</v>
      </c>
    </row>
    <row r="30" spans="1:16" x14ac:dyDescent="0.4">
      <c r="A30" t="s">
        <v>29</v>
      </c>
      <c r="B30">
        <v>1066</v>
      </c>
      <c r="C30">
        <v>860</v>
      </c>
      <c r="D30">
        <v>816</v>
      </c>
      <c r="E30">
        <v>720</v>
      </c>
      <c r="F30">
        <v>633</v>
      </c>
      <c r="G30">
        <v>633</v>
      </c>
      <c r="H30">
        <v>633</v>
      </c>
      <c r="I30">
        <v>6000</v>
      </c>
      <c r="J30">
        <f t="shared" si="0"/>
        <v>0.21264367816091953</v>
      </c>
    </row>
    <row r="31" spans="1:16" x14ac:dyDescent="0.4">
      <c r="A31" t="s">
        <v>30</v>
      </c>
      <c r="B31">
        <v>997</v>
      </c>
      <c r="C31">
        <v>896</v>
      </c>
      <c r="D31">
        <v>811</v>
      </c>
      <c r="E31">
        <v>737</v>
      </c>
      <c r="F31">
        <v>686</v>
      </c>
      <c r="G31">
        <v>686</v>
      </c>
      <c r="H31">
        <v>646</v>
      </c>
      <c r="I31">
        <v>6000</v>
      </c>
      <c r="J31">
        <f t="shared" si="0"/>
        <v>0.23754789272030652</v>
      </c>
    </row>
    <row r="32" spans="1:16" s="1" customFormat="1" x14ac:dyDescent="0.4">
      <c r="A32" s="1" t="s">
        <v>31</v>
      </c>
      <c r="B32" s="1">
        <f>MEDIAN(B2:B31)</f>
        <v>988.5</v>
      </c>
      <c r="C32" s="1">
        <f t="shared" ref="C32:I32" si="1">MEDIAN(C2:C31)</f>
        <v>832</v>
      </c>
      <c r="D32" s="1">
        <f t="shared" si="1"/>
        <v>718</v>
      </c>
      <c r="E32" s="1">
        <f t="shared" si="1"/>
        <v>644.5</v>
      </c>
      <c r="F32" s="1">
        <f t="shared" si="1"/>
        <v>621.5</v>
      </c>
      <c r="G32" s="1">
        <f t="shared" si="1"/>
        <v>614</v>
      </c>
      <c r="H32" s="2">
        <f t="shared" si="1"/>
        <v>601.5</v>
      </c>
      <c r="I32" s="1">
        <f t="shared" si="1"/>
        <v>6000</v>
      </c>
      <c r="J32">
        <f t="shared" si="0"/>
        <v>0.15229885057471265</v>
      </c>
    </row>
    <row r="33" spans="1:10" x14ac:dyDescent="0.4">
      <c r="A33" t="s">
        <v>32</v>
      </c>
      <c r="B33">
        <f>AVERAGE(B2:B31)</f>
        <v>979.33333333333337</v>
      </c>
      <c r="C33">
        <f t="shared" ref="C33:I33" si="2">AVERAGE(C2:C31)</f>
        <v>826.5333333333333</v>
      </c>
      <c r="D33">
        <f t="shared" si="2"/>
        <v>731.6</v>
      </c>
      <c r="E33">
        <f t="shared" si="2"/>
        <v>649.13333333333333</v>
      </c>
      <c r="F33">
        <f t="shared" si="2"/>
        <v>628.29999999999995</v>
      </c>
      <c r="G33">
        <f t="shared" si="2"/>
        <v>624.29999999999995</v>
      </c>
      <c r="H33" s="3">
        <f t="shared" si="2"/>
        <v>608.4666666666667</v>
      </c>
      <c r="I33">
        <f t="shared" si="2"/>
        <v>6000</v>
      </c>
      <c r="J33">
        <f t="shared" si="0"/>
        <v>0.16564495530012777</v>
      </c>
    </row>
    <row r="34" spans="1:10" x14ac:dyDescent="0.4">
      <c r="H34" s="3">
        <f>_xlfn.STDEV.S(H2:H31)</f>
        <v>51.955374308537429</v>
      </c>
    </row>
    <row r="35" spans="1:10" x14ac:dyDescent="0.4">
      <c r="H35" s="3">
        <f>MAX(H2:H31)</f>
        <v>762</v>
      </c>
    </row>
    <row r="36" spans="1:10" x14ac:dyDescent="0.4">
      <c r="H36" s="3">
        <f>MIN(H2:H31)</f>
        <v>547</v>
      </c>
    </row>
    <row r="38" spans="1:10" x14ac:dyDescent="0.4">
      <c r="H38" s="4">
        <f>(H32-522)/522</f>
        <v>0.15229885057471265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FF48-51CF-4E52-8BAD-E652A24A0F0B}">
  <dimension ref="A1:P38"/>
  <sheetViews>
    <sheetView workbookViewId="0">
      <selection activeCell="L24" sqref="L24:P24"/>
    </sheetView>
  </sheetViews>
  <sheetFormatPr defaultRowHeight="13.9" x14ac:dyDescent="0.4"/>
  <cols>
    <col min="8" max="8" width="9.19921875" bestFit="1" customWidth="1"/>
  </cols>
  <sheetData>
    <row r="1" spans="1:10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10" x14ac:dyDescent="0.4">
      <c r="A2" t="s">
        <v>1</v>
      </c>
      <c r="B2">
        <v>857</v>
      </c>
      <c r="C2">
        <v>781</v>
      </c>
      <c r="D2">
        <v>642</v>
      </c>
      <c r="E2">
        <v>578</v>
      </c>
      <c r="F2">
        <v>546</v>
      </c>
      <c r="G2">
        <v>540</v>
      </c>
      <c r="H2">
        <v>537</v>
      </c>
      <c r="I2">
        <v>6000</v>
      </c>
      <c r="J2">
        <f>(H2-522)/522</f>
        <v>2.8735632183908046E-2</v>
      </c>
    </row>
    <row r="3" spans="1:10" x14ac:dyDescent="0.4">
      <c r="A3" t="s">
        <v>2</v>
      </c>
      <c r="B3">
        <v>1022</v>
      </c>
      <c r="C3">
        <v>769</v>
      </c>
      <c r="D3">
        <v>666</v>
      </c>
      <c r="E3">
        <v>609</v>
      </c>
      <c r="F3">
        <v>572</v>
      </c>
      <c r="G3">
        <v>554</v>
      </c>
      <c r="H3">
        <v>541</v>
      </c>
      <c r="I3">
        <v>6000</v>
      </c>
      <c r="J3">
        <f t="shared" ref="J3:J33" si="0">(H3-522)/522</f>
        <v>3.6398467432950193E-2</v>
      </c>
    </row>
    <row r="4" spans="1:10" x14ac:dyDescent="0.4">
      <c r="A4" t="s">
        <v>3</v>
      </c>
      <c r="B4">
        <v>1003</v>
      </c>
      <c r="C4">
        <v>787</v>
      </c>
      <c r="D4">
        <v>642</v>
      </c>
      <c r="E4">
        <v>581</v>
      </c>
      <c r="F4">
        <v>540</v>
      </c>
      <c r="G4">
        <v>540</v>
      </c>
      <c r="H4">
        <v>529</v>
      </c>
      <c r="I4">
        <v>6000</v>
      </c>
      <c r="J4">
        <f t="shared" si="0"/>
        <v>1.3409961685823755E-2</v>
      </c>
    </row>
    <row r="5" spans="1:10" x14ac:dyDescent="0.4">
      <c r="A5" t="s">
        <v>4</v>
      </c>
      <c r="B5">
        <v>980</v>
      </c>
      <c r="C5">
        <v>788</v>
      </c>
      <c r="D5">
        <v>641</v>
      </c>
      <c r="E5">
        <v>589</v>
      </c>
      <c r="F5">
        <v>539</v>
      </c>
      <c r="G5">
        <v>539</v>
      </c>
      <c r="H5">
        <v>537</v>
      </c>
      <c r="I5">
        <v>6000</v>
      </c>
      <c r="J5">
        <f t="shared" si="0"/>
        <v>2.8735632183908046E-2</v>
      </c>
    </row>
    <row r="6" spans="1:10" x14ac:dyDescent="0.4">
      <c r="A6" t="s">
        <v>5</v>
      </c>
      <c r="B6">
        <v>985</v>
      </c>
      <c r="C6">
        <v>839</v>
      </c>
      <c r="D6">
        <v>707</v>
      </c>
      <c r="E6">
        <v>629</v>
      </c>
      <c r="F6">
        <v>599</v>
      </c>
      <c r="G6">
        <v>569</v>
      </c>
      <c r="H6">
        <v>545</v>
      </c>
      <c r="I6">
        <v>6000</v>
      </c>
      <c r="J6">
        <f t="shared" si="0"/>
        <v>4.4061302681992334E-2</v>
      </c>
    </row>
    <row r="7" spans="1:10" x14ac:dyDescent="0.4">
      <c r="A7" t="s">
        <v>6</v>
      </c>
      <c r="B7">
        <v>993</v>
      </c>
      <c r="C7">
        <v>796</v>
      </c>
      <c r="D7">
        <v>678</v>
      </c>
      <c r="E7">
        <v>614</v>
      </c>
      <c r="F7">
        <v>550</v>
      </c>
      <c r="G7">
        <v>538</v>
      </c>
      <c r="H7">
        <v>531</v>
      </c>
      <c r="I7">
        <v>6000</v>
      </c>
      <c r="J7">
        <f t="shared" si="0"/>
        <v>1.7241379310344827E-2</v>
      </c>
    </row>
    <row r="8" spans="1:10" x14ac:dyDescent="0.4">
      <c r="A8" t="s">
        <v>7</v>
      </c>
      <c r="B8">
        <v>950</v>
      </c>
      <c r="C8">
        <v>751</v>
      </c>
      <c r="D8">
        <v>645</v>
      </c>
      <c r="E8">
        <v>567</v>
      </c>
      <c r="F8">
        <v>541</v>
      </c>
      <c r="G8">
        <v>531</v>
      </c>
      <c r="H8">
        <v>531</v>
      </c>
      <c r="I8">
        <v>6000</v>
      </c>
      <c r="J8">
        <f t="shared" si="0"/>
        <v>1.7241379310344827E-2</v>
      </c>
    </row>
    <row r="9" spans="1:10" x14ac:dyDescent="0.4">
      <c r="A9" t="s">
        <v>8</v>
      </c>
      <c r="B9">
        <v>1061</v>
      </c>
      <c r="C9">
        <v>799</v>
      </c>
      <c r="D9">
        <v>690</v>
      </c>
      <c r="E9">
        <v>618</v>
      </c>
      <c r="F9">
        <v>582</v>
      </c>
      <c r="G9">
        <v>560</v>
      </c>
      <c r="H9">
        <v>555</v>
      </c>
      <c r="I9">
        <v>6000</v>
      </c>
      <c r="J9">
        <f t="shared" si="0"/>
        <v>6.3218390804597707E-2</v>
      </c>
    </row>
    <row r="10" spans="1:10" x14ac:dyDescent="0.4">
      <c r="A10" t="s">
        <v>9</v>
      </c>
      <c r="B10">
        <v>1021</v>
      </c>
      <c r="C10">
        <v>755</v>
      </c>
      <c r="D10">
        <v>652</v>
      </c>
      <c r="E10">
        <v>590</v>
      </c>
      <c r="F10">
        <v>559</v>
      </c>
      <c r="G10">
        <v>538</v>
      </c>
      <c r="H10">
        <v>531</v>
      </c>
      <c r="I10">
        <v>6000</v>
      </c>
      <c r="J10">
        <f t="shared" si="0"/>
        <v>1.7241379310344827E-2</v>
      </c>
    </row>
    <row r="11" spans="1:10" x14ac:dyDescent="0.4">
      <c r="A11" t="s">
        <v>10</v>
      </c>
      <c r="B11">
        <v>1084</v>
      </c>
      <c r="C11">
        <v>854</v>
      </c>
      <c r="D11">
        <v>686</v>
      </c>
      <c r="E11">
        <v>650</v>
      </c>
      <c r="F11">
        <v>586</v>
      </c>
      <c r="G11">
        <v>573</v>
      </c>
      <c r="H11">
        <v>561</v>
      </c>
      <c r="I11">
        <v>6000</v>
      </c>
      <c r="J11">
        <f t="shared" si="0"/>
        <v>7.4712643678160925E-2</v>
      </c>
    </row>
    <row r="12" spans="1:10" x14ac:dyDescent="0.4">
      <c r="A12" t="s">
        <v>11</v>
      </c>
      <c r="B12">
        <v>965</v>
      </c>
      <c r="C12">
        <v>754</v>
      </c>
      <c r="D12">
        <v>626</v>
      </c>
      <c r="E12">
        <v>571</v>
      </c>
      <c r="F12">
        <v>555</v>
      </c>
      <c r="G12">
        <v>541</v>
      </c>
      <c r="H12">
        <v>533</v>
      </c>
      <c r="I12">
        <v>6000</v>
      </c>
      <c r="J12">
        <f t="shared" si="0"/>
        <v>2.1072796934865901E-2</v>
      </c>
    </row>
    <row r="13" spans="1:10" x14ac:dyDescent="0.4">
      <c r="A13" t="s">
        <v>12</v>
      </c>
      <c r="B13">
        <v>935</v>
      </c>
      <c r="C13">
        <v>758</v>
      </c>
      <c r="D13">
        <v>632</v>
      </c>
      <c r="E13">
        <v>572</v>
      </c>
      <c r="F13">
        <v>567</v>
      </c>
      <c r="G13">
        <v>542</v>
      </c>
      <c r="H13">
        <v>539</v>
      </c>
      <c r="I13">
        <v>6000</v>
      </c>
      <c r="J13">
        <f t="shared" si="0"/>
        <v>3.2567049808429116E-2</v>
      </c>
    </row>
    <row r="14" spans="1:10" x14ac:dyDescent="0.4">
      <c r="A14" t="s">
        <v>13</v>
      </c>
      <c r="B14">
        <v>883</v>
      </c>
      <c r="C14">
        <v>780</v>
      </c>
      <c r="D14">
        <v>639</v>
      </c>
      <c r="E14">
        <v>621</v>
      </c>
      <c r="F14">
        <v>567</v>
      </c>
      <c r="G14">
        <v>531</v>
      </c>
      <c r="H14">
        <v>531</v>
      </c>
      <c r="I14">
        <v>6000</v>
      </c>
      <c r="J14">
        <f t="shared" si="0"/>
        <v>1.7241379310344827E-2</v>
      </c>
    </row>
    <row r="15" spans="1:10" x14ac:dyDescent="0.4">
      <c r="A15" t="s">
        <v>14</v>
      </c>
      <c r="B15">
        <v>981</v>
      </c>
      <c r="C15">
        <v>747</v>
      </c>
      <c r="D15">
        <v>671</v>
      </c>
      <c r="E15">
        <v>590</v>
      </c>
      <c r="F15">
        <v>580</v>
      </c>
      <c r="G15">
        <v>551</v>
      </c>
      <c r="H15">
        <v>551</v>
      </c>
      <c r="I15">
        <v>6000</v>
      </c>
      <c r="J15">
        <f t="shared" si="0"/>
        <v>5.5555555555555552E-2</v>
      </c>
    </row>
    <row r="16" spans="1:10" x14ac:dyDescent="0.4">
      <c r="A16" t="s">
        <v>15</v>
      </c>
      <c r="B16">
        <v>1004</v>
      </c>
      <c r="C16">
        <v>824</v>
      </c>
      <c r="D16">
        <v>673</v>
      </c>
      <c r="E16">
        <v>610</v>
      </c>
      <c r="F16">
        <v>549</v>
      </c>
      <c r="G16">
        <v>541</v>
      </c>
      <c r="H16">
        <v>531</v>
      </c>
      <c r="I16">
        <v>6000</v>
      </c>
      <c r="J16">
        <f t="shared" si="0"/>
        <v>1.7241379310344827E-2</v>
      </c>
    </row>
    <row r="17" spans="1:16" x14ac:dyDescent="0.4">
      <c r="A17" t="s">
        <v>16</v>
      </c>
      <c r="B17">
        <v>1068</v>
      </c>
      <c r="C17">
        <v>772</v>
      </c>
      <c r="D17">
        <v>662</v>
      </c>
      <c r="E17">
        <v>614</v>
      </c>
      <c r="F17">
        <v>560</v>
      </c>
      <c r="G17">
        <v>546</v>
      </c>
      <c r="H17">
        <v>538</v>
      </c>
      <c r="I17">
        <v>6000</v>
      </c>
      <c r="J17">
        <f t="shared" si="0"/>
        <v>3.0651340996168581E-2</v>
      </c>
    </row>
    <row r="18" spans="1:16" x14ac:dyDescent="0.4">
      <c r="A18" t="s">
        <v>17</v>
      </c>
      <c r="B18">
        <v>1051</v>
      </c>
      <c r="C18">
        <v>725</v>
      </c>
      <c r="D18">
        <v>659</v>
      </c>
      <c r="E18">
        <v>597</v>
      </c>
      <c r="F18">
        <v>541</v>
      </c>
      <c r="G18">
        <v>538</v>
      </c>
      <c r="H18">
        <v>531</v>
      </c>
      <c r="I18">
        <v>6000</v>
      </c>
      <c r="J18">
        <f t="shared" si="0"/>
        <v>1.7241379310344827E-2</v>
      </c>
    </row>
    <row r="19" spans="1:16" x14ac:dyDescent="0.4">
      <c r="A19" t="s">
        <v>18</v>
      </c>
      <c r="B19">
        <v>996</v>
      </c>
      <c r="C19">
        <v>788</v>
      </c>
      <c r="D19">
        <v>673</v>
      </c>
      <c r="E19">
        <v>590</v>
      </c>
      <c r="F19">
        <v>555</v>
      </c>
      <c r="G19">
        <v>531</v>
      </c>
      <c r="H19">
        <v>531</v>
      </c>
      <c r="I19">
        <v>6000</v>
      </c>
      <c r="J19">
        <f t="shared" si="0"/>
        <v>1.7241379310344827E-2</v>
      </c>
    </row>
    <row r="20" spans="1:16" x14ac:dyDescent="0.4">
      <c r="A20" t="s">
        <v>19</v>
      </c>
      <c r="B20">
        <v>1018</v>
      </c>
      <c r="C20">
        <v>836</v>
      </c>
      <c r="D20">
        <v>732</v>
      </c>
      <c r="E20">
        <v>642</v>
      </c>
      <c r="F20">
        <v>601</v>
      </c>
      <c r="G20">
        <v>548</v>
      </c>
      <c r="H20">
        <v>548</v>
      </c>
      <c r="I20">
        <v>6000</v>
      </c>
      <c r="J20">
        <f t="shared" si="0"/>
        <v>4.9808429118773943E-2</v>
      </c>
    </row>
    <row r="21" spans="1:16" x14ac:dyDescent="0.4">
      <c r="A21" t="s">
        <v>20</v>
      </c>
      <c r="B21">
        <v>982</v>
      </c>
      <c r="C21">
        <v>711</v>
      </c>
      <c r="D21">
        <v>627</v>
      </c>
      <c r="E21">
        <v>594</v>
      </c>
      <c r="F21">
        <v>576</v>
      </c>
      <c r="G21">
        <v>554</v>
      </c>
      <c r="H21">
        <v>538</v>
      </c>
      <c r="I21">
        <v>6000</v>
      </c>
      <c r="J21">
        <f t="shared" si="0"/>
        <v>3.0651340996168581E-2</v>
      </c>
    </row>
    <row r="22" spans="1:16" x14ac:dyDescent="0.4">
      <c r="A22" t="s">
        <v>21</v>
      </c>
      <c r="B22">
        <v>979</v>
      </c>
      <c r="C22">
        <v>795</v>
      </c>
      <c r="D22">
        <v>659</v>
      </c>
      <c r="E22">
        <v>577</v>
      </c>
      <c r="F22">
        <v>572</v>
      </c>
      <c r="G22">
        <v>552</v>
      </c>
      <c r="H22">
        <v>531</v>
      </c>
      <c r="I22">
        <v>6000</v>
      </c>
      <c r="J22">
        <f t="shared" si="0"/>
        <v>1.7241379310344827E-2</v>
      </c>
    </row>
    <row r="23" spans="1:16" x14ac:dyDescent="0.4">
      <c r="A23" t="s">
        <v>22</v>
      </c>
      <c r="B23">
        <v>984</v>
      </c>
      <c r="C23">
        <v>767</v>
      </c>
      <c r="D23">
        <v>696</v>
      </c>
      <c r="E23">
        <v>632</v>
      </c>
      <c r="F23">
        <v>575</v>
      </c>
      <c r="G23">
        <v>570</v>
      </c>
      <c r="H23">
        <v>533</v>
      </c>
      <c r="I23">
        <v>6000</v>
      </c>
      <c r="J23">
        <f t="shared" si="0"/>
        <v>2.1072796934865901E-2</v>
      </c>
    </row>
    <row r="24" spans="1:16" x14ac:dyDescent="0.4">
      <c r="A24" t="s">
        <v>23</v>
      </c>
      <c r="B24">
        <v>958</v>
      </c>
      <c r="C24">
        <v>759</v>
      </c>
      <c r="D24">
        <v>671</v>
      </c>
      <c r="E24">
        <v>610</v>
      </c>
      <c r="F24">
        <v>553</v>
      </c>
      <c r="G24">
        <v>538</v>
      </c>
      <c r="H24">
        <v>531</v>
      </c>
      <c r="I24">
        <v>6000</v>
      </c>
      <c r="J24">
        <f t="shared" si="0"/>
        <v>1.7241379310344827E-2</v>
      </c>
      <c r="L24">
        <f>QUARTILE(J2:J31,1)</f>
        <v>1.7241379310344827E-2</v>
      </c>
      <c r="M24" s="4">
        <f>(H36-522)/522</f>
        <v>9.5785440613026813E-3</v>
      </c>
      <c r="N24">
        <f>H38</f>
        <v>2.1072796934865901E-2</v>
      </c>
      <c r="O24" s="4">
        <f>(H35-522)/522</f>
        <v>0.12643678160919541</v>
      </c>
      <c r="P24">
        <f>QUARTILE(J2:J31,3)</f>
        <v>3.5440613026819924E-2</v>
      </c>
    </row>
    <row r="25" spans="1:16" x14ac:dyDescent="0.4">
      <c r="A25" t="s">
        <v>24</v>
      </c>
      <c r="B25">
        <v>911</v>
      </c>
      <c r="C25">
        <v>704</v>
      </c>
      <c r="D25">
        <v>581</v>
      </c>
      <c r="E25">
        <v>568</v>
      </c>
      <c r="F25">
        <v>539</v>
      </c>
      <c r="G25">
        <v>534</v>
      </c>
      <c r="H25">
        <v>527</v>
      </c>
      <c r="I25">
        <v>6000</v>
      </c>
      <c r="J25">
        <f t="shared" si="0"/>
        <v>9.5785440613026813E-3</v>
      </c>
    </row>
    <row r="26" spans="1:16" x14ac:dyDescent="0.4">
      <c r="A26" t="s">
        <v>25</v>
      </c>
      <c r="B26">
        <v>992</v>
      </c>
      <c r="C26">
        <v>767</v>
      </c>
      <c r="D26">
        <v>621</v>
      </c>
      <c r="E26">
        <v>587</v>
      </c>
      <c r="F26">
        <v>557</v>
      </c>
      <c r="G26">
        <v>552</v>
      </c>
      <c r="H26">
        <v>537</v>
      </c>
      <c r="I26">
        <v>6000</v>
      </c>
      <c r="J26">
        <f t="shared" si="0"/>
        <v>2.8735632183908046E-2</v>
      </c>
    </row>
    <row r="27" spans="1:16" x14ac:dyDescent="0.4">
      <c r="A27" t="s">
        <v>26</v>
      </c>
      <c r="B27">
        <v>958</v>
      </c>
      <c r="C27">
        <v>808</v>
      </c>
      <c r="D27">
        <v>692</v>
      </c>
      <c r="E27">
        <v>637</v>
      </c>
      <c r="F27">
        <v>560</v>
      </c>
      <c r="G27">
        <v>541</v>
      </c>
      <c r="H27">
        <v>531</v>
      </c>
      <c r="I27">
        <v>6000</v>
      </c>
      <c r="J27">
        <f t="shared" si="0"/>
        <v>1.7241379310344827E-2</v>
      </c>
    </row>
    <row r="28" spans="1:16" x14ac:dyDescent="0.4">
      <c r="A28" t="s">
        <v>27</v>
      </c>
      <c r="B28">
        <v>1014</v>
      </c>
      <c r="C28">
        <v>838</v>
      </c>
      <c r="D28">
        <v>730</v>
      </c>
      <c r="E28">
        <v>647</v>
      </c>
      <c r="F28">
        <v>610</v>
      </c>
      <c r="G28">
        <v>603</v>
      </c>
      <c r="H28">
        <v>588</v>
      </c>
      <c r="I28">
        <v>6000</v>
      </c>
      <c r="J28">
        <f t="shared" si="0"/>
        <v>0.12643678160919541</v>
      </c>
    </row>
    <row r="29" spans="1:16" x14ac:dyDescent="0.4">
      <c r="A29" t="s">
        <v>28</v>
      </c>
      <c r="B29">
        <v>989</v>
      </c>
      <c r="C29">
        <v>808</v>
      </c>
      <c r="D29">
        <v>670</v>
      </c>
      <c r="E29">
        <v>620</v>
      </c>
      <c r="F29">
        <v>612</v>
      </c>
      <c r="G29">
        <v>570</v>
      </c>
      <c r="H29">
        <v>559</v>
      </c>
      <c r="I29">
        <v>6000</v>
      </c>
      <c r="J29">
        <f t="shared" si="0"/>
        <v>7.0881226053639848E-2</v>
      </c>
    </row>
    <row r="30" spans="1:16" x14ac:dyDescent="0.4">
      <c r="A30" t="s">
        <v>29</v>
      </c>
      <c r="B30">
        <v>950</v>
      </c>
      <c r="C30">
        <v>807</v>
      </c>
      <c r="D30">
        <v>659</v>
      </c>
      <c r="E30">
        <v>610</v>
      </c>
      <c r="F30">
        <v>572</v>
      </c>
      <c r="G30">
        <v>553</v>
      </c>
      <c r="H30">
        <v>531</v>
      </c>
      <c r="I30">
        <v>6000</v>
      </c>
      <c r="J30">
        <f t="shared" si="0"/>
        <v>1.7241379310344827E-2</v>
      </c>
    </row>
    <row r="31" spans="1:16" x14ac:dyDescent="0.4">
      <c r="A31" t="s">
        <v>30</v>
      </c>
      <c r="B31">
        <v>945</v>
      </c>
      <c r="C31">
        <v>788</v>
      </c>
      <c r="D31">
        <v>633</v>
      </c>
      <c r="E31">
        <v>577</v>
      </c>
      <c r="F31">
        <v>549</v>
      </c>
      <c r="G31">
        <v>545</v>
      </c>
      <c r="H31">
        <v>529</v>
      </c>
      <c r="I31">
        <v>6000</v>
      </c>
      <c r="J31">
        <f t="shared" si="0"/>
        <v>1.3409961685823755E-2</v>
      </c>
    </row>
    <row r="32" spans="1:16" s="1" customFormat="1" x14ac:dyDescent="0.4">
      <c r="A32" s="1" t="s">
        <v>31</v>
      </c>
      <c r="B32" s="1">
        <f>MEDIAN(B2:B31)</f>
        <v>984.5</v>
      </c>
      <c r="C32" s="1">
        <f t="shared" ref="C32:I32" si="1">MEDIAN(C2:C31)</f>
        <v>784</v>
      </c>
      <c r="D32" s="1">
        <f t="shared" si="1"/>
        <v>660.5</v>
      </c>
      <c r="E32" s="1">
        <f t="shared" si="1"/>
        <v>603</v>
      </c>
      <c r="F32" s="1">
        <f t="shared" si="1"/>
        <v>560</v>
      </c>
      <c r="G32" s="1">
        <f t="shared" si="1"/>
        <v>543.5</v>
      </c>
      <c r="H32" s="2">
        <f t="shared" si="1"/>
        <v>533</v>
      </c>
      <c r="I32" s="1">
        <f t="shared" si="1"/>
        <v>6000</v>
      </c>
      <c r="J32">
        <f t="shared" si="0"/>
        <v>2.1072796934865901E-2</v>
      </c>
    </row>
    <row r="33" spans="1:10" x14ac:dyDescent="0.4">
      <c r="A33" t="s">
        <v>32</v>
      </c>
      <c r="B33">
        <f>AVERAGE(B2:B31)</f>
        <v>983.9666666666667</v>
      </c>
      <c r="C33">
        <f t="shared" ref="C33:I33" si="2">AVERAGE(C2:C31)</f>
        <v>781.83333333333337</v>
      </c>
      <c r="D33">
        <f t="shared" si="2"/>
        <v>661.83333333333337</v>
      </c>
      <c r="E33">
        <f t="shared" si="2"/>
        <v>603.0333333333333</v>
      </c>
      <c r="F33">
        <f t="shared" si="2"/>
        <v>565.4666666666667</v>
      </c>
      <c r="G33">
        <f t="shared" si="2"/>
        <v>548.76666666666665</v>
      </c>
      <c r="H33" s="3">
        <f t="shared" si="2"/>
        <v>538.86666666666667</v>
      </c>
      <c r="I33">
        <f t="shared" si="2"/>
        <v>6000</v>
      </c>
      <c r="J33">
        <f t="shared" si="0"/>
        <v>3.2311621966794393E-2</v>
      </c>
    </row>
    <row r="34" spans="1:10" x14ac:dyDescent="0.4">
      <c r="H34" s="3">
        <f>_xlfn.STDEV.S(H2:H31)</f>
        <v>13.050917085845317</v>
      </c>
    </row>
    <row r="35" spans="1:10" x14ac:dyDescent="0.4">
      <c r="H35" s="3">
        <f>MAX(H2:H31)</f>
        <v>588</v>
      </c>
    </row>
    <row r="36" spans="1:10" x14ac:dyDescent="0.4">
      <c r="H36" s="3">
        <f>MIN(H2:H31)</f>
        <v>527</v>
      </c>
    </row>
    <row r="38" spans="1:10" x14ac:dyDescent="0.4">
      <c r="H38" s="4">
        <f>(H32-522)/522</f>
        <v>2.1072796934865901E-2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B726-56CD-41B5-8A22-36952D306A8B}">
  <dimension ref="A1:P38"/>
  <sheetViews>
    <sheetView topLeftCell="A6" workbookViewId="0">
      <selection activeCell="L26" sqref="L26"/>
    </sheetView>
  </sheetViews>
  <sheetFormatPr defaultRowHeight="13.9" x14ac:dyDescent="0.4"/>
  <cols>
    <col min="8" max="8" width="9.19921875" bestFit="1" customWidth="1"/>
  </cols>
  <sheetData>
    <row r="1" spans="1:10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10" x14ac:dyDescent="0.4">
      <c r="A2" t="s">
        <v>1</v>
      </c>
      <c r="B2">
        <v>1001</v>
      </c>
      <c r="C2">
        <v>648</v>
      </c>
      <c r="D2">
        <v>648</v>
      </c>
      <c r="E2">
        <v>648</v>
      </c>
      <c r="F2">
        <v>648</v>
      </c>
      <c r="G2">
        <v>648</v>
      </c>
      <c r="H2">
        <v>648</v>
      </c>
      <c r="I2">
        <v>6000</v>
      </c>
      <c r="J2">
        <f>(H2-522)/522</f>
        <v>0.2413793103448276</v>
      </c>
    </row>
    <row r="3" spans="1:10" x14ac:dyDescent="0.4">
      <c r="A3" t="s">
        <v>2</v>
      </c>
      <c r="B3">
        <v>1059</v>
      </c>
      <c r="C3">
        <v>702</v>
      </c>
      <c r="D3">
        <v>701</v>
      </c>
      <c r="E3">
        <v>701</v>
      </c>
      <c r="F3">
        <v>701</v>
      </c>
      <c r="G3">
        <v>701</v>
      </c>
      <c r="H3">
        <v>701</v>
      </c>
      <c r="I3">
        <v>6000</v>
      </c>
      <c r="J3">
        <f t="shared" ref="J3:J35" si="0">(H3-522)/522</f>
        <v>0.34291187739463602</v>
      </c>
    </row>
    <row r="4" spans="1:10" x14ac:dyDescent="0.4">
      <c r="A4" t="s">
        <v>3</v>
      </c>
      <c r="B4">
        <v>1008</v>
      </c>
      <c r="C4">
        <v>808</v>
      </c>
      <c r="D4">
        <v>774</v>
      </c>
      <c r="E4">
        <v>774</v>
      </c>
      <c r="F4">
        <v>774</v>
      </c>
      <c r="G4">
        <v>774</v>
      </c>
      <c r="H4">
        <v>774</v>
      </c>
      <c r="I4">
        <v>6000</v>
      </c>
      <c r="J4">
        <f t="shared" si="0"/>
        <v>0.48275862068965519</v>
      </c>
    </row>
    <row r="5" spans="1:10" x14ac:dyDescent="0.4">
      <c r="A5" t="s">
        <v>4</v>
      </c>
      <c r="B5">
        <v>836</v>
      </c>
      <c r="C5">
        <v>647</v>
      </c>
      <c r="D5">
        <v>644</v>
      </c>
      <c r="E5">
        <v>644</v>
      </c>
      <c r="F5">
        <v>644</v>
      </c>
      <c r="G5">
        <v>644</v>
      </c>
      <c r="H5">
        <v>644</v>
      </c>
      <c r="I5">
        <v>6000</v>
      </c>
      <c r="J5">
        <f t="shared" si="0"/>
        <v>0.23371647509578544</v>
      </c>
    </row>
    <row r="6" spans="1:10" x14ac:dyDescent="0.4">
      <c r="A6" t="s">
        <v>5</v>
      </c>
      <c r="B6">
        <v>1101</v>
      </c>
      <c r="C6">
        <v>610</v>
      </c>
      <c r="D6">
        <v>610</v>
      </c>
      <c r="E6">
        <v>610</v>
      </c>
      <c r="F6">
        <v>610</v>
      </c>
      <c r="G6">
        <v>610</v>
      </c>
      <c r="H6">
        <v>610</v>
      </c>
      <c r="I6">
        <v>6000</v>
      </c>
      <c r="J6">
        <f t="shared" si="0"/>
        <v>0.16858237547892721</v>
      </c>
    </row>
    <row r="7" spans="1:10" x14ac:dyDescent="0.4">
      <c r="A7" t="s">
        <v>6</v>
      </c>
      <c r="B7">
        <v>998</v>
      </c>
      <c r="C7">
        <v>784</v>
      </c>
      <c r="D7">
        <v>784</v>
      </c>
      <c r="E7">
        <v>784</v>
      </c>
      <c r="F7">
        <v>784</v>
      </c>
      <c r="G7">
        <v>784</v>
      </c>
      <c r="H7">
        <v>784</v>
      </c>
      <c r="I7">
        <v>6000</v>
      </c>
      <c r="J7">
        <f t="shared" si="0"/>
        <v>0.50191570881226055</v>
      </c>
    </row>
    <row r="8" spans="1:10" x14ac:dyDescent="0.4">
      <c r="A8" t="s">
        <v>7</v>
      </c>
      <c r="B8">
        <v>891</v>
      </c>
      <c r="C8">
        <v>663</v>
      </c>
      <c r="D8">
        <v>663</v>
      </c>
      <c r="E8">
        <v>663</v>
      </c>
      <c r="F8">
        <v>663</v>
      </c>
      <c r="G8">
        <v>663</v>
      </c>
      <c r="H8">
        <v>663</v>
      </c>
      <c r="I8">
        <v>6000</v>
      </c>
      <c r="J8">
        <f t="shared" si="0"/>
        <v>0.27011494252873564</v>
      </c>
    </row>
    <row r="9" spans="1:10" x14ac:dyDescent="0.4">
      <c r="A9" t="s">
        <v>8</v>
      </c>
      <c r="B9">
        <v>1014</v>
      </c>
      <c r="C9">
        <v>660</v>
      </c>
      <c r="D9">
        <v>660</v>
      </c>
      <c r="E9">
        <v>660</v>
      </c>
      <c r="F9">
        <v>660</v>
      </c>
      <c r="G9">
        <v>660</v>
      </c>
      <c r="H9">
        <v>660</v>
      </c>
      <c r="I9">
        <v>6000</v>
      </c>
      <c r="J9">
        <f t="shared" si="0"/>
        <v>0.26436781609195403</v>
      </c>
    </row>
    <row r="10" spans="1:10" x14ac:dyDescent="0.4">
      <c r="A10" t="s">
        <v>9</v>
      </c>
      <c r="B10">
        <v>1056</v>
      </c>
      <c r="C10">
        <v>667</v>
      </c>
      <c r="D10">
        <v>654</v>
      </c>
      <c r="E10">
        <v>654</v>
      </c>
      <c r="F10">
        <v>654</v>
      </c>
      <c r="G10">
        <v>654</v>
      </c>
      <c r="H10">
        <v>654</v>
      </c>
      <c r="I10">
        <v>6000</v>
      </c>
      <c r="J10">
        <f t="shared" si="0"/>
        <v>0.25287356321839083</v>
      </c>
    </row>
    <row r="11" spans="1:10" x14ac:dyDescent="0.4">
      <c r="A11" t="s">
        <v>10</v>
      </c>
      <c r="B11">
        <v>1116</v>
      </c>
      <c r="C11">
        <v>597</v>
      </c>
      <c r="D11">
        <v>597</v>
      </c>
      <c r="E11">
        <v>597</v>
      </c>
      <c r="F11">
        <v>597</v>
      </c>
      <c r="G11">
        <v>597</v>
      </c>
      <c r="H11">
        <v>597</v>
      </c>
      <c r="I11">
        <v>6000</v>
      </c>
      <c r="J11">
        <f t="shared" si="0"/>
        <v>0.14367816091954022</v>
      </c>
    </row>
    <row r="12" spans="1:10" x14ac:dyDescent="0.4">
      <c r="A12" t="s">
        <v>11</v>
      </c>
      <c r="B12">
        <v>1060</v>
      </c>
      <c r="C12">
        <v>669</v>
      </c>
      <c r="D12">
        <v>661</v>
      </c>
      <c r="E12">
        <v>661</v>
      </c>
      <c r="F12">
        <v>661</v>
      </c>
      <c r="G12">
        <v>661</v>
      </c>
      <c r="H12">
        <v>661</v>
      </c>
      <c r="I12">
        <v>6000</v>
      </c>
      <c r="J12">
        <f t="shared" si="0"/>
        <v>0.26628352490421459</v>
      </c>
    </row>
    <row r="13" spans="1:10" x14ac:dyDescent="0.4">
      <c r="A13" t="s">
        <v>12</v>
      </c>
      <c r="B13">
        <v>951</v>
      </c>
      <c r="C13">
        <v>655</v>
      </c>
      <c r="D13">
        <v>655</v>
      </c>
      <c r="E13">
        <v>655</v>
      </c>
      <c r="F13">
        <v>655</v>
      </c>
      <c r="G13">
        <v>655</v>
      </c>
      <c r="H13">
        <v>655</v>
      </c>
      <c r="I13">
        <v>6000</v>
      </c>
      <c r="J13">
        <f t="shared" si="0"/>
        <v>0.25478927203065133</v>
      </c>
    </row>
    <row r="14" spans="1:10" x14ac:dyDescent="0.4">
      <c r="A14" t="s">
        <v>13</v>
      </c>
      <c r="B14">
        <v>881</v>
      </c>
      <c r="C14">
        <v>649</v>
      </c>
      <c r="D14">
        <v>649</v>
      </c>
      <c r="E14">
        <v>649</v>
      </c>
      <c r="F14">
        <v>649</v>
      </c>
      <c r="G14">
        <v>649</v>
      </c>
      <c r="H14">
        <v>649</v>
      </c>
      <c r="I14">
        <v>6000</v>
      </c>
      <c r="J14">
        <f t="shared" si="0"/>
        <v>0.24329501915708812</v>
      </c>
    </row>
    <row r="15" spans="1:10" x14ac:dyDescent="0.4">
      <c r="A15" t="s">
        <v>14</v>
      </c>
      <c r="B15">
        <v>1004</v>
      </c>
      <c r="C15">
        <v>675</v>
      </c>
      <c r="D15">
        <v>672</v>
      </c>
      <c r="E15">
        <v>672</v>
      </c>
      <c r="F15">
        <v>672</v>
      </c>
      <c r="G15">
        <v>672</v>
      </c>
      <c r="H15">
        <v>672</v>
      </c>
      <c r="I15">
        <v>6000</v>
      </c>
      <c r="J15">
        <f t="shared" si="0"/>
        <v>0.28735632183908044</v>
      </c>
    </row>
    <row r="16" spans="1:10" x14ac:dyDescent="0.4">
      <c r="A16" t="s">
        <v>15</v>
      </c>
      <c r="B16">
        <v>984</v>
      </c>
      <c r="C16">
        <v>686</v>
      </c>
      <c r="D16">
        <v>683</v>
      </c>
      <c r="E16">
        <v>683</v>
      </c>
      <c r="F16">
        <v>683</v>
      </c>
      <c r="G16">
        <v>683</v>
      </c>
      <c r="H16">
        <v>683</v>
      </c>
      <c r="I16">
        <v>6000</v>
      </c>
      <c r="J16">
        <f t="shared" si="0"/>
        <v>0.30842911877394635</v>
      </c>
    </row>
    <row r="17" spans="1:16" x14ac:dyDescent="0.4">
      <c r="A17" t="s">
        <v>16</v>
      </c>
      <c r="B17">
        <v>981</v>
      </c>
      <c r="C17">
        <v>660</v>
      </c>
      <c r="D17">
        <v>660</v>
      </c>
      <c r="E17">
        <v>660</v>
      </c>
      <c r="F17">
        <v>660</v>
      </c>
      <c r="G17">
        <v>660</v>
      </c>
      <c r="H17">
        <v>660</v>
      </c>
      <c r="I17">
        <v>6000</v>
      </c>
      <c r="J17">
        <f t="shared" si="0"/>
        <v>0.26436781609195403</v>
      </c>
    </row>
    <row r="18" spans="1:16" x14ac:dyDescent="0.4">
      <c r="A18" t="s">
        <v>17</v>
      </c>
      <c r="B18">
        <v>989</v>
      </c>
      <c r="C18">
        <v>611</v>
      </c>
      <c r="D18">
        <v>593</v>
      </c>
      <c r="E18">
        <v>593</v>
      </c>
      <c r="F18">
        <v>593</v>
      </c>
      <c r="G18">
        <v>593</v>
      </c>
      <c r="H18">
        <v>593</v>
      </c>
      <c r="I18">
        <v>6000</v>
      </c>
      <c r="J18">
        <f t="shared" si="0"/>
        <v>0.13601532567049809</v>
      </c>
    </row>
    <row r="19" spans="1:16" x14ac:dyDescent="0.4">
      <c r="A19" t="s">
        <v>18</v>
      </c>
      <c r="B19">
        <v>960</v>
      </c>
      <c r="C19">
        <v>614</v>
      </c>
      <c r="D19">
        <v>606</v>
      </c>
      <c r="E19">
        <v>606</v>
      </c>
      <c r="F19">
        <v>606</v>
      </c>
      <c r="G19">
        <v>606</v>
      </c>
      <c r="H19">
        <v>606</v>
      </c>
      <c r="I19">
        <v>6000</v>
      </c>
      <c r="J19">
        <f t="shared" si="0"/>
        <v>0.16091954022988506</v>
      </c>
    </row>
    <row r="20" spans="1:16" x14ac:dyDescent="0.4">
      <c r="A20" t="s">
        <v>19</v>
      </c>
      <c r="B20">
        <v>1084</v>
      </c>
      <c r="C20">
        <v>702</v>
      </c>
      <c r="D20">
        <v>702</v>
      </c>
      <c r="E20">
        <v>702</v>
      </c>
      <c r="F20">
        <v>702</v>
      </c>
      <c r="G20">
        <v>702</v>
      </c>
      <c r="H20">
        <v>702</v>
      </c>
      <c r="I20">
        <v>6000</v>
      </c>
      <c r="J20">
        <f t="shared" si="0"/>
        <v>0.34482758620689657</v>
      </c>
    </row>
    <row r="21" spans="1:16" x14ac:dyDescent="0.4">
      <c r="A21" t="s">
        <v>20</v>
      </c>
      <c r="B21">
        <v>1042</v>
      </c>
      <c r="C21">
        <v>546</v>
      </c>
      <c r="D21">
        <v>546</v>
      </c>
      <c r="E21">
        <v>546</v>
      </c>
      <c r="F21">
        <v>546</v>
      </c>
      <c r="G21">
        <v>546</v>
      </c>
      <c r="H21">
        <v>546</v>
      </c>
      <c r="I21">
        <v>6000</v>
      </c>
      <c r="J21">
        <f t="shared" si="0"/>
        <v>4.5977011494252873E-2</v>
      </c>
    </row>
    <row r="22" spans="1:16" x14ac:dyDescent="0.4">
      <c r="A22" t="s">
        <v>21</v>
      </c>
      <c r="B22">
        <v>918</v>
      </c>
      <c r="C22">
        <v>544</v>
      </c>
      <c r="D22">
        <v>534</v>
      </c>
      <c r="E22">
        <v>534</v>
      </c>
      <c r="F22">
        <v>534</v>
      </c>
      <c r="G22">
        <v>534</v>
      </c>
      <c r="H22">
        <v>534</v>
      </c>
      <c r="I22">
        <v>6000</v>
      </c>
      <c r="J22">
        <f t="shared" si="0"/>
        <v>2.2988505747126436E-2</v>
      </c>
    </row>
    <row r="23" spans="1:16" x14ac:dyDescent="0.4">
      <c r="A23" t="s">
        <v>22</v>
      </c>
      <c r="B23">
        <v>988</v>
      </c>
      <c r="C23">
        <v>708</v>
      </c>
      <c r="D23">
        <v>696</v>
      </c>
      <c r="E23">
        <v>696</v>
      </c>
      <c r="F23">
        <v>696</v>
      </c>
      <c r="G23">
        <v>696</v>
      </c>
      <c r="H23">
        <v>696</v>
      </c>
      <c r="I23">
        <v>6000</v>
      </c>
      <c r="J23">
        <f t="shared" si="0"/>
        <v>0.33333333333333331</v>
      </c>
    </row>
    <row r="24" spans="1:16" x14ac:dyDescent="0.4">
      <c r="A24" t="s">
        <v>23</v>
      </c>
      <c r="B24">
        <v>1037</v>
      </c>
      <c r="C24">
        <v>785</v>
      </c>
      <c r="D24">
        <v>785</v>
      </c>
      <c r="E24">
        <v>785</v>
      </c>
      <c r="F24">
        <v>785</v>
      </c>
      <c r="G24">
        <v>785</v>
      </c>
      <c r="H24">
        <v>785</v>
      </c>
      <c r="I24">
        <v>6000</v>
      </c>
      <c r="J24">
        <f t="shared" si="0"/>
        <v>0.50383141762452111</v>
      </c>
    </row>
    <row r="25" spans="1:16" x14ac:dyDescent="0.4">
      <c r="A25" t="s">
        <v>24</v>
      </c>
      <c r="B25">
        <v>996</v>
      </c>
      <c r="C25">
        <v>604</v>
      </c>
      <c r="D25">
        <v>604</v>
      </c>
      <c r="E25">
        <v>604</v>
      </c>
      <c r="F25">
        <v>604</v>
      </c>
      <c r="G25">
        <v>604</v>
      </c>
      <c r="H25">
        <v>604</v>
      </c>
      <c r="I25">
        <v>6000</v>
      </c>
      <c r="J25">
        <f t="shared" si="0"/>
        <v>0.15708812260536398</v>
      </c>
    </row>
    <row r="26" spans="1:16" x14ac:dyDescent="0.4">
      <c r="A26" t="s">
        <v>25</v>
      </c>
      <c r="B26">
        <v>1022</v>
      </c>
      <c r="C26">
        <v>631</v>
      </c>
      <c r="D26">
        <v>631</v>
      </c>
      <c r="E26">
        <v>631</v>
      </c>
      <c r="F26">
        <v>631</v>
      </c>
      <c r="G26">
        <v>631</v>
      </c>
      <c r="H26">
        <v>631</v>
      </c>
      <c r="I26">
        <v>6000</v>
      </c>
      <c r="J26">
        <f t="shared" si="0"/>
        <v>0.20881226053639848</v>
      </c>
      <c r="L26">
        <v>0.21503831417624522</v>
      </c>
      <c r="M26">
        <v>2.2988505747126436E-2</v>
      </c>
      <c r="N26">
        <v>0.25957854406130271</v>
      </c>
      <c r="O26">
        <v>0.50383141762452111</v>
      </c>
      <c r="P26">
        <v>0.30699233716475094</v>
      </c>
    </row>
    <row r="27" spans="1:16" x14ac:dyDescent="0.4">
      <c r="A27" t="s">
        <v>26</v>
      </c>
      <c r="B27">
        <v>1000</v>
      </c>
      <c r="C27">
        <v>693</v>
      </c>
      <c r="D27">
        <v>680</v>
      </c>
      <c r="E27">
        <v>680</v>
      </c>
      <c r="F27">
        <v>680</v>
      </c>
      <c r="G27">
        <v>680</v>
      </c>
      <c r="H27">
        <v>680</v>
      </c>
      <c r="I27">
        <v>6000</v>
      </c>
      <c r="J27">
        <f t="shared" si="0"/>
        <v>0.30268199233716475</v>
      </c>
    </row>
    <row r="28" spans="1:16" x14ac:dyDescent="0.4">
      <c r="A28" t="s">
        <v>27</v>
      </c>
      <c r="B28">
        <v>963</v>
      </c>
      <c r="C28">
        <v>650</v>
      </c>
      <c r="D28">
        <v>650</v>
      </c>
      <c r="E28">
        <v>650</v>
      </c>
      <c r="F28">
        <v>650</v>
      </c>
      <c r="G28">
        <v>650</v>
      </c>
      <c r="H28">
        <v>650</v>
      </c>
      <c r="I28">
        <v>6000</v>
      </c>
      <c r="J28">
        <f t="shared" si="0"/>
        <v>0.24521072796934865</v>
      </c>
    </row>
    <row r="29" spans="1:16" x14ac:dyDescent="0.4">
      <c r="A29" t="s">
        <v>28</v>
      </c>
      <c r="B29">
        <v>1040</v>
      </c>
      <c r="C29">
        <v>649</v>
      </c>
      <c r="D29">
        <v>649</v>
      </c>
      <c r="E29">
        <v>649</v>
      </c>
      <c r="F29">
        <v>649</v>
      </c>
      <c r="G29">
        <v>649</v>
      </c>
      <c r="H29">
        <v>649</v>
      </c>
      <c r="I29">
        <v>6000</v>
      </c>
      <c r="J29">
        <f t="shared" si="0"/>
        <v>0.24329501915708812</v>
      </c>
    </row>
    <row r="30" spans="1:16" x14ac:dyDescent="0.4">
      <c r="A30" t="s">
        <v>29</v>
      </c>
      <c r="B30">
        <v>985</v>
      </c>
      <c r="C30">
        <v>690</v>
      </c>
      <c r="D30">
        <v>690</v>
      </c>
      <c r="E30">
        <v>690</v>
      </c>
      <c r="F30">
        <v>690</v>
      </c>
      <c r="G30">
        <v>690</v>
      </c>
      <c r="H30">
        <v>690</v>
      </c>
      <c r="I30">
        <v>6000</v>
      </c>
      <c r="J30">
        <f t="shared" si="0"/>
        <v>0.32183908045977011</v>
      </c>
    </row>
    <row r="31" spans="1:16" x14ac:dyDescent="0.4">
      <c r="A31" t="s">
        <v>30</v>
      </c>
      <c r="B31">
        <v>1015</v>
      </c>
      <c r="C31">
        <v>688</v>
      </c>
      <c r="D31">
        <v>672</v>
      </c>
      <c r="E31">
        <v>672</v>
      </c>
      <c r="F31">
        <v>672</v>
      </c>
      <c r="G31">
        <v>672</v>
      </c>
      <c r="H31">
        <v>672</v>
      </c>
      <c r="I31">
        <v>6000</v>
      </c>
      <c r="J31">
        <f t="shared" si="0"/>
        <v>0.28735632183908044</v>
      </c>
    </row>
    <row r="32" spans="1:16" s="1" customFormat="1" x14ac:dyDescent="0.4">
      <c r="A32" s="1" t="s">
        <v>31</v>
      </c>
      <c r="B32" s="1">
        <f>MEDIAN(B2:B31)</f>
        <v>1000.5</v>
      </c>
      <c r="C32" s="1">
        <f t="shared" ref="C32:I32" si="1">MEDIAN(C2:C31)</f>
        <v>660</v>
      </c>
      <c r="D32" s="1">
        <f t="shared" si="1"/>
        <v>657.5</v>
      </c>
      <c r="E32" s="1">
        <f t="shared" si="1"/>
        <v>657.5</v>
      </c>
      <c r="F32" s="1">
        <f t="shared" si="1"/>
        <v>657.5</v>
      </c>
      <c r="G32" s="1">
        <f t="shared" si="1"/>
        <v>657.5</v>
      </c>
      <c r="H32" s="2">
        <f t="shared" si="1"/>
        <v>657.5</v>
      </c>
      <c r="I32" s="1">
        <f t="shared" si="1"/>
        <v>6000</v>
      </c>
      <c r="J32">
        <f t="shared" si="0"/>
        <v>0.25957854406130271</v>
      </c>
    </row>
    <row r="33" spans="1:10" x14ac:dyDescent="0.4">
      <c r="A33" t="s">
        <v>32</v>
      </c>
      <c r="B33">
        <f>AVERAGE(B2:B31)</f>
        <v>999.33333333333337</v>
      </c>
      <c r="C33">
        <f t="shared" ref="C33:I33" si="2">AVERAGE(C2:C31)</f>
        <v>663.16666666666663</v>
      </c>
      <c r="D33">
        <f t="shared" si="2"/>
        <v>658.43333333333328</v>
      </c>
      <c r="E33">
        <f t="shared" si="2"/>
        <v>658.43333333333328</v>
      </c>
      <c r="F33">
        <f t="shared" si="2"/>
        <v>658.43333333333328</v>
      </c>
      <c r="G33">
        <f t="shared" si="2"/>
        <v>658.43333333333328</v>
      </c>
      <c r="H33" s="3">
        <f t="shared" si="2"/>
        <v>658.43333333333328</v>
      </c>
      <c r="I33">
        <f t="shared" si="2"/>
        <v>6000</v>
      </c>
    </row>
    <row r="34" spans="1:10" x14ac:dyDescent="0.4">
      <c r="H34" s="3">
        <f>_xlfn.STDEV.S(H2:H31)</f>
        <v>58.225887910692315</v>
      </c>
    </row>
    <row r="35" spans="1:10" x14ac:dyDescent="0.4">
      <c r="H35" s="3">
        <f>MAX(H2:H31)</f>
        <v>785</v>
      </c>
      <c r="J35">
        <f t="shared" si="0"/>
        <v>0.50383141762452111</v>
      </c>
    </row>
    <row r="36" spans="1:10" x14ac:dyDescent="0.4">
      <c r="H36" s="3">
        <f>MIN(H2:H31)</f>
        <v>534</v>
      </c>
      <c r="J36">
        <f t="shared" ref="J36" si="3">(H36-522)/522</f>
        <v>2.2988505747126436E-2</v>
      </c>
    </row>
    <row r="37" spans="1:10" x14ac:dyDescent="0.4">
      <c r="J37">
        <f>QUARTILE(J2:J31,1)</f>
        <v>0.21503831417624522</v>
      </c>
    </row>
    <row r="38" spans="1:10" x14ac:dyDescent="0.4">
      <c r="H38" s="4">
        <f>(H32-522)/522</f>
        <v>0.25957854406130271</v>
      </c>
      <c r="J38">
        <f>QUARTILE(J2:J31,3)</f>
        <v>0.30699233716475094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D73E2-8150-4D12-AC18-25F1D2005F85}">
  <dimension ref="A1:P38"/>
  <sheetViews>
    <sheetView workbookViewId="0">
      <selection activeCell="L25" sqref="L25:P25"/>
    </sheetView>
  </sheetViews>
  <sheetFormatPr defaultRowHeight="13.9" x14ac:dyDescent="0.4"/>
  <cols>
    <col min="8" max="8" width="9.19921875" bestFit="1" customWidth="1"/>
  </cols>
  <sheetData>
    <row r="1" spans="1:10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10" x14ac:dyDescent="0.4">
      <c r="A2" t="s">
        <v>1</v>
      </c>
      <c r="B2">
        <v>967</v>
      </c>
      <c r="C2">
        <v>641</v>
      </c>
      <c r="D2">
        <v>576</v>
      </c>
      <c r="E2">
        <v>551</v>
      </c>
      <c r="F2">
        <v>549</v>
      </c>
      <c r="G2">
        <v>525</v>
      </c>
      <c r="H2">
        <v>525</v>
      </c>
      <c r="I2">
        <v>6000</v>
      </c>
      <c r="J2">
        <f>(H2-522)/522</f>
        <v>5.7471264367816091E-3</v>
      </c>
    </row>
    <row r="3" spans="1:10" x14ac:dyDescent="0.4">
      <c r="A3" t="s">
        <v>2</v>
      </c>
      <c r="B3">
        <v>1032</v>
      </c>
      <c r="C3">
        <v>624</v>
      </c>
      <c r="D3">
        <v>578</v>
      </c>
      <c r="E3">
        <v>534</v>
      </c>
      <c r="F3">
        <v>534</v>
      </c>
      <c r="G3">
        <v>531</v>
      </c>
      <c r="H3">
        <v>531</v>
      </c>
      <c r="I3">
        <v>6000</v>
      </c>
      <c r="J3">
        <f t="shared" ref="J3:J33" si="0">(H3-522)/522</f>
        <v>1.7241379310344827E-2</v>
      </c>
    </row>
    <row r="4" spans="1:10" x14ac:dyDescent="0.4">
      <c r="A4" t="s">
        <v>3</v>
      </c>
      <c r="B4">
        <v>1097</v>
      </c>
      <c r="C4">
        <v>704</v>
      </c>
      <c r="D4">
        <v>611</v>
      </c>
      <c r="E4">
        <v>558</v>
      </c>
      <c r="F4">
        <v>535</v>
      </c>
      <c r="G4">
        <v>531</v>
      </c>
      <c r="H4">
        <v>531</v>
      </c>
      <c r="I4">
        <v>6000</v>
      </c>
      <c r="J4">
        <f t="shared" si="0"/>
        <v>1.7241379310344827E-2</v>
      </c>
    </row>
    <row r="5" spans="1:10" x14ac:dyDescent="0.4">
      <c r="A5" t="s">
        <v>4</v>
      </c>
      <c r="B5">
        <v>1172</v>
      </c>
      <c r="C5">
        <v>702</v>
      </c>
      <c r="D5">
        <v>583</v>
      </c>
      <c r="E5">
        <v>539</v>
      </c>
      <c r="F5">
        <v>531</v>
      </c>
      <c r="G5">
        <v>531</v>
      </c>
      <c r="H5">
        <v>531</v>
      </c>
      <c r="I5">
        <v>6000</v>
      </c>
      <c r="J5">
        <f t="shared" si="0"/>
        <v>1.7241379310344827E-2</v>
      </c>
    </row>
    <row r="6" spans="1:10" x14ac:dyDescent="0.4">
      <c r="A6" t="s">
        <v>5</v>
      </c>
      <c r="B6">
        <v>977</v>
      </c>
      <c r="C6">
        <v>742</v>
      </c>
      <c r="D6">
        <v>624</v>
      </c>
      <c r="E6">
        <v>541</v>
      </c>
      <c r="F6">
        <v>534</v>
      </c>
      <c r="G6">
        <v>534</v>
      </c>
      <c r="H6">
        <v>534</v>
      </c>
      <c r="I6">
        <v>6000</v>
      </c>
      <c r="J6">
        <f t="shared" si="0"/>
        <v>2.2988505747126436E-2</v>
      </c>
    </row>
    <row r="7" spans="1:10" x14ac:dyDescent="0.4">
      <c r="A7" t="s">
        <v>6</v>
      </c>
      <c r="B7">
        <v>1027</v>
      </c>
      <c r="C7">
        <v>798</v>
      </c>
      <c r="D7">
        <v>643</v>
      </c>
      <c r="E7">
        <v>541</v>
      </c>
      <c r="F7">
        <v>538</v>
      </c>
      <c r="G7">
        <v>527</v>
      </c>
      <c r="H7">
        <v>527</v>
      </c>
      <c r="I7">
        <v>6000</v>
      </c>
      <c r="J7">
        <f t="shared" si="0"/>
        <v>9.5785440613026813E-3</v>
      </c>
    </row>
    <row r="8" spans="1:10" x14ac:dyDescent="0.4">
      <c r="A8" t="s">
        <v>7</v>
      </c>
      <c r="B8">
        <v>1089</v>
      </c>
      <c r="C8">
        <v>687</v>
      </c>
      <c r="D8">
        <v>582</v>
      </c>
      <c r="E8">
        <v>540</v>
      </c>
      <c r="F8">
        <v>531</v>
      </c>
      <c r="G8">
        <v>531</v>
      </c>
      <c r="H8">
        <v>531</v>
      </c>
      <c r="I8">
        <v>6000</v>
      </c>
      <c r="J8">
        <f t="shared" si="0"/>
        <v>1.7241379310344827E-2</v>
      </c>
    </row>
    <row r="9" spans="1:10" x14ac:dyDescent="0.4">
      <c r="A9" t="s">
        <v>8</v>
      </c>
      <c r="B9">
        <v>926</v>
      </c>
      <c r="C9">
        <v>605</v>
      </c>
      <c r="D9">
        <v>540</v>
      </c>
      <c r="E9">
        <v>529</v>
      </c>
      <c r="F9">
        <v>529</v>
      </c>
      <c r="G9">
        <v>529</v>
      </c>
      <c r="H9">
        <v>529</v>
      </c>
      <c r="I9">
        <v>6000</v>
      </c>
      <c r="J9">
        <f t="shared" si="0"/>
        <v>1.3409961685823755E-2</v>
      </c>
    </row>
    <row r="10" spans="1:10" x14ac:dyDescent="0.4">
      <c r="A10" t="s">
        <v>9</v>
      </c>
      <c r="B10">
        <v>876</v>
      </c>
      <c r="C10">
        <v>721</v>
      </c>
      <c r="D10">
        <v>574</v>
      </c>
      <c r="E10">
        <v>547</v>
      </c>
      <c r="F10">
        <v>527</v>
      </c>
      <c r="G10">
        <v>527</v>
      </c>
      <c r="H10">
        <v>527</v>
      </c>
      <c r="I10">
        <v>6000</v>
      </c>
      <c r="J10">
        <f t="shared" si="0"/>
        <v>9.5785440613026813E-3</v>
      </c>
    </row>
    <row r="11" spans="1:10" x14ac:dyDescent="0.4">
      <c r="A11" t="s">
        <v>10</v>
      </c>
      <c r="B11">
        <v>1065</v>
      </c>
      <c r="C11">
        <v>679</v>
      </c>
      <c r="D11">
        <v>587</v>
      </c>
      <c r="E11">
        <v>563</v>
      </c>
      <c r="F11">
        <v>538</v>
      </c>
      <c r="G11">
        <v>535</v>
      </c>
      <c r="H11">
        <v>535</v>
      </c>
      <c r="I11">
        <v>6000</v>
      </c>
      <c r="J11">
        <f t="shared" si="0"/>
        <v>2.4904214559386972E-2</v>
      </c>
    </row>
    <row r="12" spans="1:10" x14ac:dyDescent="0.4">
      <c r="A12" t="s">
        <v>11</v>
      </c>
      <c r="B12">
        <v>1041</v>
      </c>
      <c r="C12">
        <v>638</v>
      </c>
      <c r="D12">
        <v>541</v>
      </c>
      <c r="E12">
        <v>531</v>
      </c>
      <c r="F12">
        <v>531</v>
      </c>
      <c r="G12">
        <v>531</v>
      </c>
      <c r="H12">
        <v>531</v>
      </c>
      <c r="I12">
        <v>6000</v>
      </c>
      <c r="J12">
        <f t="shared" si="0"/>
        <v>1.7241379310344827E-2</v>
      </c>
    </row>
    <row r="13" spans="1:10" x14ac:dyDescent="0.4">
      <c r="A13" t="s">
        <v>12</v>
      </c>
      <c r="B13">
        <v>1071</v>
      </c>
      <c r="C13">
        <v>675</v>
      </c>
      <c r="D13">
        <v>571</v>
      </c>
      <c r="E13">
        <v>554</v>
      </c>
      <c r="F13">
        <v>531</v>
      </c>
      <c r="G13">
        <v>531</v>
      </c>
      <c r="H13">
        <v>527</v>
      </c>
      <c r="I13">
        <v>6000</v>
      </c>
      <c r="J13">
        <f t="shared" si="0"/>
        <v>9.5785440613026813E-3</v>
      </c>
    </row>
    <row r="14" spans="1:10" x14ac:dyDescent="0.4">
      <c r="A14" t="s">
        <v>13</v>
      </c>
      <c r="B14">
        <v>1055</v>
      </c>
      <c r="C14">
        <v>657</v>
      </c>
      <c r="D14">
        <v>561</v>
      </c>
      <c r="E14">
        <v>531</v>
      </c>
      <c r="F14">
        <v>531</v>
      </c>
      <c r="G14">
        <v>531</v>
      </c>
      <c r="H14">
        <v>531</v>
      </c>
      <c r="I14">
        <v>6000</v>
      </c>
      <c r="J14">
        <f t="shared" si="0"/>
        <v>1.7241379310344827E-2</v>
      </c>
    </row>
    <row r="15" spans="1:10" x14ac:dyDescent="0.4">
      <c r="A15" t="s">
        <v>14</v>
      </c>
      <c r="B15">
        <v>1003</v>
      </c>
      <c r="C15">
        <v>706</v>
      </c>
      <c r="D15">
        <v>596</v>
      </c>
      <c r="E15">
        <v>589</v>
      </c>
      <c r="F15">
        <v>538</v>
      </c>
      <c r="G15">
        <v>531</v>
      </c>
      <c r="H15">
        <v>531</v>
      </c>
      <c r="I15">
        <v>6000</v>
      </c>
      <c r="J15">
        <f t="shared" si="0"/>
        <v>1.7241379310344827E-2</v>
      </c>
    </row>
    <row r="16" spans="1:10" x14ac:dyDescent="0.4">
      <c r="A16" t="s">
        <v>15</v>
      </c>
      <c r="B16">
        <v>957</v>
      </c>
      <c r="C16">
        <v>590</v>
      </c>
      <c r="D16">
        <v>531</v>
      </c>
      <c r="E16">
        <v>531</v>
      </c>
      <c r="F16">
        <v>531</v>
      </c>
      <c r="G16">
        <v>531</v>
      </c>
      <c r="H16">
        <v>531</v>
      </c>
      <c r="I16">
        <v>6000</v>
      </c>
      <c r="J16">
        <f t="shared" si="0"/>
        <v>1.7241379310344827E-2</v>
      </c>
    </row>
    <row r="17" spans="1:16" x14ac:dyDescent="0.4">
      <c r="A17" t="s">
        <v>16</v>
      </c>
      <c r="B17">
        <v>987</v>
      </c>
      <c r="C17">
        <v>650</v>
      </c>
      <c r="D17">
        <v>551</v>
      </c>
      <c r="E17">
        <v>535</v>
      </c>
      <c r="F17">
        <v>522</v>
      </c>
      <c r="G17">
        <v>522</v>
      </c>
      <c r="H17">
        <v>522</v>
      </c>
      <c r="I17">
        <v>6000</v>
      </c>
      <c r="J17">
        <f t="shared" si="0"/>
        <v>0</v>
      </c>
    </row>
    <row r="18" spans="1:16" x14ac:dyDescent="0.4">
      <c r="A18" t="s">
        <v>17</v>
      </c>
      <c r="B18">
        <v>1038</v>
      </c>
      <c r="C18">
        <v>761</v>
      </c>
      <c r="D18">
        <v>625</v>
      </c>
      <c r="E18">
        <v>534</v>
      </c>
      <c r="F18">
        <v>529</v>
      </c>
      <c r="G18">
        <v>529</v>
      </c>
      <c r="H18">
        <v>529</v>
      </c>
      <c r="I18">
        <v>6000</v>
      </c>
      <c r="J18">
        <f t="shared" si="0"/>
        <v>1.3409961685823755E-2</v>
      </c>
    </row>
    <row r="19" spans="1:16" x14ac:dyDescent="0.4">
      <c r="A19" t="s">
        <v>18</v>
      </c>
      <c r="B19">
        <v>951</v>
      </c>
      <c r="C19">
        <v>647</v>
      </c>
      <c r="D19">
        <v>559</v>
      </c>
      <c r="E19">
        <v>541</v>
      </c>
      <c r="F19">
        <v>536</v>
      </c>
      <c r="G19">
        <v>536</v>
      </c>
      <c r="H19">
        <v>529</v>
      </c>
      <c r="I19">
        <v>6000</v>
      </c>
      <c r="J19">
        <f t="shared" si="0"/>
        <v>1.3409961685823755E-2</v>
      </c>
    </row>
    <row r="20" spans="1:16" x14ac:dyDescent="0.4">
      <c r="A20" t="s">
        <v>19</v>
      </c>
      <c r="B20">
        <v>1022</v>
      </c>
      <c r="C20">
        <v>659</v>
      </c>
      <c r="D20">
        <v>578</v>
      </c>
      <c r="E20">
        <v>531</v>
      </c>
      <c r="F20">
        <v>531</v>
      </c>
      <c r="G20">
        <v>531</v>
      </c>
      <c r="H20">
        <v>531</v>
      </c>
      <c r="I20">
        <v>6000</v>
      </c>
      <c r="J20">
        <f t="shared" si="0"/>
        <v>1.7241379310344827E-2</v>
      </c>
    </row>
    <row r="21" spans="1:16" x14ac:dyDescent="0.4">
      <c r="A21" t="s">
        <v>20</v>
      </c>
      <c r="B21">
        <v>1070</v>
      </c>
      <c r="C21">
        <v>733</v>
      </c>
      <c r="D21">
        <v>585</v>
      </c>
      <c r="E21">
        <v>539</v>
      </c>
      <c r="F21">
        <v>539</v>
      </c>
      <c r="G21">
        <v>531</v>
      </c>
      <c r="H21">
        <v>531</v>
      </c>
      <c r="I21">
        <v>6000</v>
      </c>
      <c r="J21">
        <f t="shared" si="0"/>
        <v>1.7241379310344827E-2</v>
      </c>
    </row>
    <row r="22" spans="1:16" x14ac:dyDescent="0.4">
      <c r="A22" t="s">
        <v>21</v>
      </c>
      <c r="B22">
        <v>1075</v>
      </c>
      <c r="C22">
        <v>749</v>
      </c>
      <c r="D22">
        <v>626</v>
      </c>
      <c r="E22">
        <v>548</v>
      </c>
      <c r="F22">
        <v>538</v>
      </c>
      <c r="G22">
        <v>527</v>
      </c>
      <c r="H22">
        <v>527</v>
      </c>
      <c r="I22">
        <v>6000</v>
      </c>
      <c r="J22">
        <f t="shared" si="0"/>
        <v>9.5785440613026813E-3</v>
      </c>
    </row>
    <row r="23" spans="1:16" x14ac:dyDescent="0.4">
      <c r="A23" t="s">
        <v>22</v>
      </c>
      <c r="B23">
        <v>1061</v>
      </c>
      <c r="C23">
        <v>668</v>
      </c>
      <c r="D23">
        <v>621</v>
      </c>
      <c r="E23">
        <v>584</v>
      </c>
      <c r="F23">
        <v>539</v>
      </c>
      <c r="G23">
        <v>531</v>
      </c>
      <c r="H23">
        <v>531</v>
      </c>
      <c r="I23">
        <v>6000</v>
      </c>
      <c r="J23">
        <f t="shared" si="0"/>
        <v>1.7241379310344827E-2</v>
      </c>
    </row>
    <row r="24" spans="1:16" x14ac:dyDescent="0.4">
      <c r="A24" t="s">
        <v>23</v>
      </c>
      <c r="B24">
        <v>1003</v>
      </c>
      <c r="C24">
        <v>678</v>
      </c>
      <c r="D24">
        <v>580</v>
      </c>
      <c r="E24">
        <v>527</v>
      </c>
      <c r="F24">
        <v>527</v>
      </c>
      <c r="G24">
        <v>527</v>
      </c>
      <c r="H24">
        <v>527</v>
      </c>
      <c r="I24">
        <v>6000</v>
      </c>
      <c r="J24">
        <f t="shared" si="0"/>
        <v>9.5785440613026813E-3</v>
      </c>
    </row>
    <row r="25" spans="1:16" x14ac:dyDescent="0.4">
      <c r="A25" t="s">
        <v>24</v>
      </c>
      <c r="B25">
        <v>1107</v>
      </c>
      <c r="C25">
        <v>669</v>
      </c>
      <c r="D25">
        <v>578</v>
      </c>
      <c r="E25">
        <v>541</v>
      </c>
      <c r="F25">
        <v>536</v>
      </c>
      <c r="G25">
        <v>536</v>
      </c>
      <c r="H25">
        <v>531</v>
      </c>
      <c r="I25">
        <v>6000</v>
      </c>
      <c r="J25">
        <f t="shared" si="0"/>
        <v>1.7241379310344827E-2</v>
      </c>
      <c r="L25">
        <v>1.7241379310344827E-2</v>
      </c>
      <c r="M25">
        <v>9.5785440613026813E-3</v>
      </c>
      <c r="N25">
        <v>2.1072796934865901E-2</v>
      </c>
      <c r="O25">
        <v>0.12643678160919541</v>
      </c>
      <c r="P25">
        <v>3.5440613026819924E-2</v>
      </c>
    </row>
    <row r="26" spans="1:16" x14ac:dyDescent="0.4">
      <c r="A26" t="s">
        <v>25</v>
      </c>
      <c r="B26">
        <v>945</v>
      </c>
      <c r="C26">
        <v>647</v>
      </c>
      <c r="D26">
        <v>573</v>
      </c>
      <c r="E26">
        <v>534</v>
      </c>
      <c r="F26">
        <v>531</v>
      </c>
      <c r="G26">
        <v>531</v>
      </c>
      <c r="H26">
        <v>531</v>
      </c>
      <c r="I26">
        <v>6000</v>
      </c>
      <c r="J26">
        <f t="shared" si="0"/>
        <v>1.7241379310344827E-2</v>
      </c>
    </row>
    <row r="27" spans="1:16" x14ac:dyDescent="0.4">
      <c r="A27" t="s">
        <v>26</v>
      </c>
      <c r="B27">
        <v>1062</v>
      </c>
      <c r="C27">
        <v>754</v>
      </c>
      <c r="D27">
        <v>644</v>
      </c>
      <c r="E27">
        <v>552</v>
      </c>
      <c r="F27">
        <v>538</v>
      </c>
      <c r="G27">
        <v>531</v>
      </c>
      <c r="H27">
        <v>531</v>
      </c>
      <c r="I27">
        <v>6000</v>
      </c>
      <c r="J27">
        <f t="shared" si="0"/>
        <v>1.7241379310344827E-2</v>
      </c>
    </row>
    <row r="28" spans="1:16" x14ac:dyDescent="0.4">
      <c r="A28" t="s">
        <v>27</v>
      </c>
      <c r="B28">
        <v>983</v>
      </c>
      <c r="C28">
        <v>695</v>
      </c>
      <c r="D28">
        <v>616</v>
      </c>
      <c r="E28">
        <v>569</v>
      </c>
      <c r="F28">
        <v>538</v>
      </c>
      <c r="G28">
        <v>531</v>
      </c>
      <c r="H28">
        <v>531</v>
      </c>
      <c r="I28">
        <v>6000</v>
      </c>
      <c r="J28">
        <f t="shared" si="0"/>
        <v>1.7241379310344827E-2</v>
      </c>
    </row>
    <row r="29" spans="1:16" x14ac:dyDescent="0.4">
      <c r="A29" t="s">
        <v>28</v>
      </c>
      <c r="B29">
        <v>971</v>
      </c>
      <c r="C29">
        <v>681</v>
      </c>
      <c r="D29">
        <v>565</v>
      </c>
      <c r="E29">
        <v>531</v>
      </c>
      <c r="F29">
        <v>522</v>
      </c>
      <c r="G29">
        <v>522</v>
      </c>
      <c r="H29">
        <v>522</v>
      </c>
      <c r="I29">
        <v>6000</v>
      </c>
      <c r="J29">
        <f t="shared" si="0"/>
        <v>0</v>
      </c>
    </row>
    <row r="30" spans="1:16" x14ac:dyDescent="0.4">
      <c r="A30" t="s">
        <v>29</v>
      </c>
      <c r="B30">
        <v>1020</v>
      </c>
      <c r="C30">
        <v>663</v>
      </c>
      <c r="D30">
        <v>567</v>
      </c>
      <c r="E30">
        <v>541</v>
      </c>
      <c r="F30">
        <v>531</v>
      </c>
      <c r="G30">
        <v>531</v>
      </c>
      <c r="H30">
        <v>531</v>
      </c>
      <c r="I30">
        <v>6000</v>
      </c>
      <c r="J30">
        <f t="shared" si="0"/>
        <v>1.7241379310344827E-2</v>
      </c>
    </row>
    <row r="31" spans="1:16" x14ac:dyDescent="0.4">
      <c r="A31" t="s">
        <v>30</v>
      </c>
      <c r="B31">
        <v>967</v>
      </c>
      <c r="C31">
        <v>657</v>
      </c>
      <c r="D31">
        <v>539</v>
      </c>
      <c r="E31">
        <v>529</v>
      </c>
      <c r="F31">
        <v>529</v>
      </c>
      <c r="G31">
        <v>529</v>
      </c>
      <c r="H31">
        <v>529</v>
      </c>
      <c r="I31">
        <v>6000</v>
      </c>
      <c r="J31">
        <f t="shared" si="0"/>
        <v>1.3409961685823755E-2</v>
      </c>
    </row>
    <row r="32" spans="1:16" s="1" customFormat="1" x14ac:dyDescent="0.4">
      <c r="A32" s="1" t="s">
        <v>31</v>
      </c>
      <c r="B32" s="1">
        <f>MEDIAN(B2:B31)</f>
        <v>1024.5</v>
      </c>
      <c r="C32" s="1">
        <f t="shared" ref="C32:I32" si="1">MEDIAN(C2:C31)</f>
        <v>676.5</v>
      </c>
      <c r="D32" s="1">
        <f t="shared" si="1"/>
        <v>578</v>
      </c>
      <c r="E32" s="1">
        <f t="shared" si="1"/>
        <v>540.5</v>
      </c>
      <c r="F32" s="1">
        <f t="shared" si="1"/>
        <v>531</v>
      </c>
      <c r="G32" s="1">
        <f t="shared" si="1"/>
        <v>531</v>
      </c>
      <c r="H32" s="2">
        <f t="shared" si="1"/>
        <v>531</v>
      </c>
      <c r="I32" s="1">
        <f t="shared" si="1"/>
        <v>6000</v>
      </c>
      <c r="J32">
        <f t="shared" si="0"/>
        <v>1.7241379310344827E-2</v>
      </c>
    </row>
    <row r="33" spans="1:10" x14ac:dyDescent="0.4">
      <c r="A33" t="s">
        <v>32</v>
      </c>
      <c r="B33">
        <f>AVERAGE(B2:B31)</f>
        <v>1020.5666666666667</v>
      </c>
      <c r="C33">
        <f t="shared" ref="C33:I33" si="2">AVERAGE(C2:C31)</f>
        <v>682.66666666666663</v>
      </c>
      <c r="D33">
        <f t="shared" si="2"/>
        <v>583.5</v>
      </c>
      <c r="E33">
        <f t="shared" si="2"/>
        <v>543.83333333333337</v>
      </c>
      <c r="F33">
        <f t="shared" si="2"/>
        <v>533.13333333333333</v>
      </c>
      <c r="G33">
        <f t="shared" si="2"/>
        <v>530.0333333333333</v>
      </c>
      <c r="H33" s="3">
        <f t="shared" si="2"/>
        <v>529.5</v>
      </c>
      <c r="I33">
        <f t="shared" si="2"/>
        <v>6000</v>
      </c>
      <c r="J33">
        <f t="shared" si="0"/>
        <v>1.4367816091954023E-2</v>
      </c>
    </row>
    <row r="34" spans="1:10" x14ac:dyDescent="0.4">
      <c r="H34" s="3">
        <f>_xlfn.STDEV.S(H2:H31)</f>
        <v>2.944896227900645</v>
      </c>
    </row>
    <row r="35" spans="1:10" x14ac:dyDescent="0.4">
      <c r="H35" s="3">
        <f>MAX(H2:H31)</f>
        <v>535</v>
      </c>
    </row>
    <row r="36" spans="1:10" x14ac:dyDescent="0.4">
      <c r="H36" s="3">
        <f>MIN(H2:H31)</f>
        <v>522</v>
      </c>
    </row>
    <row r="38" spans="1:10" x14ac:dyDescent="0.4">
      <c r="H38" s="4">
        <f>(H32-522)/522</f>
        <v>1.7241379310344827E-2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97FE-D776-4939-A2C8-BB04DE1C4B27}">
  <dimension ref="A1:P38"/>
  <sheetViews>
    <sheetView topLeftCell="A4" workbookViewId="0">
      <selection activeCell="L25" sqref="L25:P25"/>
    </sheetView>
  </sheetViews>
  <sheetFormatPr defaultRowHeight="13.9" x14ac:dyDescent="0.4"/>
  <cols>
    <col min="8" max="8" width="9.19921875" bestFit="1" customWidth="1"/>
  </cols>
  <sheetData>
    <row r="1" spans="1:10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10" x14ac:dyDescent="0.4">
      <c r="A2" t="s">
        <v>1</v>
      </c>
      <c r="B2">
        <v>1093</v>
      </c>
      <c r="C2">
        <v>906</v>
      </c>
      <c r="D2">
        <v>767</v>
      </c>
      <c r="E2">
        <v>656</v>
      </c>
      <c r="F2">
        <v>564</v>
      </c>
      <c r="G2">
        <v>561</v>
      </c>
      <c r="H2">
        <v>531</v>
      </c>
      <c r="I2">
        <v>6000</v>
      </c>
      <c r="J2">
        <f>(H2-522)/522</f>
        <v>1.7241379310344827E-2</v>
      </c>
    </row>
    <row r="3" spans="1:10" x14ac:dyDescent="0.4">
      <c r="A3" t="s">
        <v>2</v>
      </c>
      <c r="B3">
        <v>1054</v>
      </c>
      <c r="C3">
        <v>768</v>
      </c>
      <c r="D3">
        <v>650</v>
      </c>
      <c r="E3">
        <v>582</v>
      </c>
      <c r="F3">
        <v>557</v>
      </c>
      <c r="G3">
        <v>531</v>
      </c>
      <c r="H3">
        <v>531</v>
      </c>
      <c r="I3">
        <v>6000</v>
      </c>
      <c r="J3">
        <f t="shared" ref="J3:J33" si="0">(H3-522)/522</f>
        <v>1.7241379310344827E-2</v>
      </c>
    </row>
    <row r="4" spans="1:10" x14ac:dyDescent="0.4">
      <c r="A4" t="s">
        <v>3</v>
      </c>
      <c r="B4">
        <v>1118</v>
      </c>
      <c r="C4">
        <v>815</v>
      </c>
      <c r="D4">
        <v>632</v>
      </c>
      <c r="E4">
        <v>629</v>
      </c>
      <c r="F4">
        <v>553</v>
      </c>
      <c r="G4">
        <v>531</v>
      </c>
      <c r="H4">
        <v>531</v>
      </c>
      <c r="I4">
        <v>6000</v>
      </c>
      <c r="J4">
        <f t="shared" si="0"/>
        <v>1.7241379310344827E-2</v>
      </c>
    </row>
    <row r="5" spans="1:10" x14ac:dyDescent="0.4">
      <c r="A5" t="s">
        <v>4</v>
      </c>
      <c r="B5">
        <v>979</v>
      </c>
      <c r="C5">
        <v>814</v>
      </c>
      <c r="D5">
        <v>720</v>
      </c>
      <c r="E5">
        <v>642</v>
      </c>
      <c r="F5">
        <v>541</v>
      </c>
      <c r="G5">
        <v>531</v>
      </c>
      <c r="H5">
        <v>531</v>
      </c>
      <c r="I5">
        <v>6000</v>
      </c>
      <c r="J5">
        <f t="shared" si="0"/>
        <v>1.7241379310344827E-2</v>
      </c>
    </row>
    <row r="6" spans="1:10" x14ac:dyDescent="0.4">
      <c r="A6" t="s">
        <v>5</v>
      </c>
      <c r="B6">
        <v>1068</v>
      </c>
      <c r="C6">
        <v>842</v>
      </c>
      <c r="D6">
        <v>720</v>
      </c>
      <c r="E6">
        <v>604</v>
      </c>
      <c r="F6">
        <v>553</v>
      </c>
      <c r="G6">
        <v>529</v>
      </c>
      <c r="H6">
        <v>529</v>
      </c>
      <c r="I6">
        <v>6000</v>
      </c>
      <c r="J6">
        <f t="shared" si="0"/>
        <v>1.3409961685823755E-2</v>
      </c>
    </row>
    <row r="7" spans="1:10" x14ac:dyDescent="0.4">
      <c r="A7" t="s">
        <v>6</v>
      </c>
      <c r="B7">
        <v>1015</v>
      </c>
      <c r="C7">
        <v>771</v>
      </c>
      <c r="D7">
        <v>675</v>
      </c>
      <c r="E7">
        <v>535</v>
      </c>
      <c r="F7">
        <v>522</v>
      </c>
      <c r="G7">
        <v>522</v>
      </c>
      <c r="H7">
        <v>522</v>
      </c>
      <c r="I7">
        <v>6000</v>
      </c>
      <c r="J7">
        <f t="shared" si="0"/>
        <v>0</v>
      </c>
    </row>
    <row r="8" spans="1:10" x14ac:dyDescent="0.4">
      <c r="A8" t="s">
        <v>7</v>
      </c>
      <c r="B8">
        <v>1084</v>
      </c>
      <c r="C8">
        <v>830</v>
      </c>
      <c r="D8">
        <v>666</v>
      </c>
      <c r="E8">
        <v>589</v>
      </c>
      <c r="F8">
        <v>589</v>
      </c>
      <c r="G8">
        <v>541</v>
      </c>
      <c r="H8">
        <v>531</v>
      </c>
      <c r="I8">
        <v>6000</v>
      </c>
      <c r="J8">
        <f t="shared" si="0"/>
        <v>1.7241379310344827E-2</v>
      </c>
    </row>
    <row r="9" spans="1:10" x14ac:dyDescent="0.4">
      <c r="A9" t="s">
        <v>8</v>
      </c>
      <c r="B9">
        <v>985</v>
      </c>
      <c r="C9">
        <v>771</v>
      </c>
      <c r="D9">
        <v>661</v>
      </c>
      <c r="E9">
        <v>603</v>
      </c>
      <c r="F9">
        <v>555</v>
      </c>
      <c r="G9">
        <v>531</v>
      </c>
      <c r="H9">
        <v>531</v>
      </c>
      <c r="I9">
        <v>6000</v>
      </c>
      <c r="J9">
        <f t="shared" si="0"/>
        <v>1.7241379310344827E-2</v>
      </c>
    </row>
    <row r="10" spans="1:10" x14ac:dyDescent="0.4">
      <c r="A10" t="s">
        <v>9</v>
      </c>
      <c r="B10">
        <v>962</v>
      </c>
      <c r="C10">
        <v>815</v>
      </c>
      <c r="D10">
        <v>686</v>
      </c>
      <c r="E10">
        <v>596</v>
      </c>
      <c r="F10">
        <v>573</v>
      </c>
      <c r="G10">
        <v>550</v>
      </c>
      <c r="H10">
        <v>531</v>
      </c>
      <c r="I10">
        <v>6000</v>
      </c>
      <c r="J10">
        <f t="shared" si="0"/>
        <v>1.7241379310344827E-2</v>
      </c>
    </row>
    <row r="11" spans="1:10" x14ac:dyDescent="0.4">
      <c r="A11" t="s">
        <v>10</v>
      </c>
      <c r="B11">
        <v>1005</v>
      </c>
      <c r="C11">
        <v>796</v>
      </c>
      <c r="D11">
        <v>654</v>
      </c>
      <c r="E11">
        <v>596</v>
      </c>
      <c r="F11">
        <v>559</v>
      </c>
      <c r="G11">
        <v>531</v>
      </c>
      <c r="H11">
        <v>531</v>
      </c>
      <c r="I11">
        <v>6000</v>
      </c>
      <c r="J11">
        <f t="shared" si="0"/>
        <v>1.7241379310344827E-2</v>
      </c>
    </row>
    <row r="12" spans="1:10" x14ac:dyDescent="0.4">
      <c r="A12" t="s">
        <v>11</v>
      </c>
      <c r="B12">
        <v>923</v>
      </c>
      <c r="C12">
        <v>763</v>
      </c>
      <c r="D12">
        <v>640</v>
      </c>
      <c r="E12">
        <v>595</v>
      </c>
      <c r="F12">
        <v>558</v>
      </c>
      <c r="G12">
        <v>531</v>
      </c>
      <c r="H12">
        <v>531</v>
      </c>
      <c r="I12">
        <v>6000</v>
      </c>
      <c r="J12">
        <f t="shared" si="0"/>
        <v>1.7241379310344827E-2</v>
      </c>
    </row>
    <row r="13" spans="1:10" x14ac:dyDescent="0.4">
      <c r="A13" t="s">
        <v>12</v>
      </c>
      <c r="B13">
        <v>1023</v>
      </c>
      <c r="C13">
        <v>802</v>
      </c>
      <c r="D13">
        <v>686</v>
      </c>
      <c r="E13">
        <v>595</v>
      </c>
      <c r="F13">
        <v>552</v>
      </c>
      <c r="G13">
        <v>531</v>
      </c>
      <c r="H13">
        <v>531</v>
      </c>
      <c r="I13">
        <v>6000</v>
      </c>
      <c r="J13">
        <f t="shared" si="0"/>
        <v>1.7241379310344827E-2</v>
      </c>
    </row>
    <row r="14" spans="1:10" x14ac:dyDescent="0.4">
      <c r="A14" t="s">
        <v>13</v>
      </c>
      <c r="B14">
        <v>954</v>
      </c>
      <c r="C14">
        <v>843</v>
      </c>
      <c r="D14">
        <v>708</v>
      </c>
      <c r="E14">
        <v>598</v>
      </c>
      <c r="F14">
        <v>552</v>
      </c>
      <c r="G14">
        <v>531</v>
      </c>
      <c r="H14">
        <v>531</v>
      </c>
      <c r="I14">
        <v>6000</v>
      </c>
      <c r="J14">
        <f t="shared" si="0"/>
        <v>1.7241379310344827E-2</v>
      </c>
    </row>
    <row r="15" spans="1:10" x14ac:dyDescent="0.4">
      <c r="A15" t="s">
        <v>14</v>
      </c>
      <c r="B15">
        <v>1014</v>
      </c>
      <c r="C15">
        <v>778</v>
      </c>
      <c r="D15">
        <v>635</v>
      </c>
      <c r="E15">
        <v>562</v>
      </c>
      <c r="F15">
        <v>547</v>
      </c>
      <c r="G15">
        <v>531</v>
      </c>
      <c r="H15">
        <v>531</v>
      </c>
      <c r="I15">
        <v>6000</v>
      </c>
      <c r="J15">
        <f t="shared" si="0"/>
        <v>1.7241379310344827E-2</v>
      </c>
    </row>
    <row r="16" spans="1:10" x14ac:dyDescent="0.4">
      <c r="A16" t="s">
        <v>15</v>
      </c>
      <c r="B16">
        <v>1028</v>
      </c>
      <c r="C16">
        <v>789</v>
      </c>
      <c r="D16">
        <v>667</v>
      </c>
      <c r="E16">
        <v>601</v>
      </c>
      <c r="F16">
        <v>583</v>
      </c>
      <c r="G16">
        <v>531</v>
      </c>
      <c r="H16">
        <v>531</v>
      </c>
      <c r="I16">
        <v>6000</v>
      </c>
      <c r="J16">
        <f t="shared" si="0"/>
        <v>1.7241379310344827E-2</v>
      </c>
    </row>
    <row r="17" spans="1:16" x14ac:dyDescent="0.4">
      <c r="A17" t="s">
        <v>16</v>
      </c>
      <c r="B17">
        <v>1070</v>
      </c>
      <c r="C17">
        <v>774</v>
      </c>
      <c r="D17">
        <v>596</v>
      </c>
      <c r="E17">
        <v>566</v>
      </c>
      <c r="F17">
        <v>546</v>
      </c>
      <c r="G17">
        <v>531</v>
      </c>
      <c r="H17">
        <v>527</v>
      </c>
      <c r="I17">
        <v>6000</v>
      </c>
      <c r="J17">
        <f t="shared" si="0"/>
        <v>9.5785440613026813E-3</v>
      </c>
    </row>
    <row r="18" spans="1:16" x14ac:dyDescent="0.4">
      <c r="A18" t="s">
        <v>17</v>
      </c>
      <c r="B18">
        <v>1071</v>
      </c>
      <c r="C18">
        <v>844</v>
      </c>
      <c r="D18">
        <v>701</v>
      </c>
      <c r="E18">
        <v>559</v>
      </c>
      <c r="F18">
        <v>557</v>
      </c>
      <c r="G18">
        <v>527</v>
      </c>
      <c r="H18">
        <v>527</v>
      </c>
      <c r="I18">
        <v>6000</v>
      </c>
      <c r="J18">
        <f t="shared" si="0"/>
        <v>9.5785440613026813E-3</v>
      </c>
    </row>
    <row r="19" spans="1:16" x14ac:dyDescent="0.4">
      <c r="A19" t="s">
        <v>18</v>
      </c>
      <c r="B19">
        <v>993</v>
      </c>
      <c r="C19">
        <v>775</v>
      </c>
      <c r="D19">
        <v>657</v>
      </c>
      <c r="E19">
        <v>541</v>
      </c>
      <c r="F19">
        <v>541</v>
      </c>
      <c r="G19">
        <v>541</v>
      </c>
      <c r="H19">
        <v>534</v>
      </c>
      <c r="I19">
        <v>6000</v>
      </c>
      <c r="J19">
        <f t="shared" si="0"/>
        <v>2.2988505747126436E-2</v>
      </c>
    </row>
    <row r="20" spans="1:16" x14ac:dyDescent="0.4">
      <c r="A20" t="s">
        <v>19</v>
      </c>
      <c r="B20">
        <v>856</v>
      </c>
      <c r="C20">
        <v>794</v>
      </c>
      <c r="D20">
        <v>649</v>
      </c>
      <c r="E20">
        <v>610</v>
      </c>
      <c r="F20">
        <v>572</v>
      </c>
      <c r="G20">
        <v>538</v>
      </c>
      <c r="H20">
        <v>531</v>
      </c>
      <c r="I20">
        <v>6000</v>
      </c>
      <c r="J20">
        <f t="shared" si="0"/>
        <v>1.7241379310344827E-2</v>
      </c>
    </row>
    <row r="21" spans="1:16" x14ac:dyDescent="0.4">
      <c r="A21" t="s">
        <v>20</v>
      </c>
      <c r="B21">
        <v>1028</v>
      </c>
      <c r="C21">
        <v>806</v>
      </c>
      <c r="D21">
        <v>699</v>
      </c>
      <c r="E21">
        <v>561</v>
      </c>
      <c r="F21">
        <v>541</v>
      </c>
      <c r="G21">
        <v>534</v>
      </c>
      <c r="H21">
        <v>534</v>
      </c>
      <c r="I21">
        <v>6000</v>
      </c>
      <c r="J21">
        <f t="shared" si="0"/>
        <v>2.2988505747126436E-2</v>
      </c>
    </row>
    <row r="22" spans="1:16" x14ac:dyDescent="0.4">
      <c r="A22" t="s">
        <v>21</v>
      </c>
      <c r="B22">
        <v>1023</v>
      </c>
      <c r="C22">
        <v>783</v>
      </c>
      <c r="D22">
        <v>667</v>
      </c>
      <c r="E22">
        <v>589</v>
      </c>
      <c r="F22">
        <v>560</v>
      </c>
      <c r="G22">
        <v>531</v>
      </c>
      <c r="H22">
        <v>531</v>
      </c>
      <c r="I22">
        <v>6000</v>
      </c>
      <c r="J22">
        <f t="shared" si="0"/>
        <v>1.7241379310344827E-2</v>
      </c>
    </row>
    <row r="23" spans="1:16" x14ac:dyDescent="0.4">
      <c r="A23" t="s">
        <v>22</v>
      </c>
      <c r="B23">
        <v>954</v>
      </c>
      <c r="C23">
        <v>807</v>
      </c>
      <c r="D23">
        <v>652</v>
      </c>
      <c r="E23">
        <v>554</v>
      </c>
      <c r="F23">
        <v>531</v>
      </c>
      <c r="G23">
        <v>531</v>
      </c>
      <c r="H23">
        <v>527</v>
      </c>
      <c r="I23">
        <v>6000</v>
      </c>
      <c r="J23">
        <f t="shared" si="0"/>
        <v>9.5785440613026813E-3</v>
      </c>
    </row>
    <row r="24" spans="1:16" x14ac:dyDescent="0.4">
      <c r="A24" t="s">
        <v>23</v>
      </c>
      <c r="B24">
        <v>944</v>
      </c>
      <c r="C24">
        <v>837</v>
      </c>
      <c r="D24">
        <v>732</v>
      </c>
      <c r="E24">
        <v>644</v>
      </c>
      <c r="F24">
        <v>589</v>
      </c>
      <c r="G24">
        <v>557</v>
      </c>
      <c r="H24">
        <v>531</v>
      </c>
      <c r="I24">
        <v>6000</v>
      </c>
      <c r="J24">
        <f t="shared" si="0"/>
        <v>1.7241379310344827E-2</v>
      </c>
    </row>
    <row r="25" spans="1:16" x14ac:dyDescent="0.4">
      <c r="A25" t="s">
        <v>24</v>
      </c>
      <c r="B25">
        <v>1024</v>
      </c>
      <c r="C25">
        <v>838</v>
      </c>
      <c r="D25">
        <v>705</v>
      </c>
      <c r="E25">
        <v>560</v>
      </c>
      <c r="F25">
        <v>539</v>
      </c>
      <c r="G25">
        <v>527</v>
      </c>
      <c r="H25">
        <v>527</v>
      </c>
      <c r="I25">
        <v>6000</v>
      </c>
      <c r="J25">
        <f t="shared" si="0"/>
        <v>9.5785440613026813E-3</v>
      </c>
      <c r="L25">
        <v>1.7241379310344827E-2</v>
      </c>
      <c r="M25">
        <v>9.5785440613026813E-3</v>
      </c>
      <c r="N25">
        <v>2.1072796934865901E-2</v>
      </c>
      <c r="O25">
        <v>0.12643678160919541</v>
      </c>
      <c r="P25">
        <v>3.5440613026819924E-2</v>
      </c>
    </row>
    <row r="26" spans="1:16" x14ac:dyDescent="0.4">
      <c r="A26" t="s">
        <v>25</v>
      </c>
      <c r="B26">
        <v>969</v>
      </c>
      <c r="C26">
        <v>787</v>
      </c>
      <c r="D26">
        <v>652</v>
      </c>
      <c r="E26">
        <v>570</v>
      </c>
      <c r="F26">
        <v>541</v>
      </c>
      <c r="G26">
        <v>541</v>
      </c>
      <c r="H26">
        <v>527</v>
      </c>
      <c r="I26">
        <v>6000</v>
      </c>
      <c r="J26">
        <f t="shared" si="0"/>
        <v>9.5785440613026813E-3</v>
      </c>
    </row>
    <row r="27" spans="1:16" x14ac:dyDescent="0.4">
      <c r="A27" t="s">
        <v>26</v>
      </c>
      <c r="B27">
        <v>1005</v>
      </c>
      <c r="C27">
        <v>802</v>
      </c>
      <c r="D27">
        <v>701</v>
      </c>
      <c r="E27">
        <v>618</v>
      </c>
      <c r="F27">
        <v>602</v>
      </c>
      <c r="G27">
        <v>546</v>
      </c>
      <c r="H27">
        <v>531</v>
      </c>
      <c r="I27">
        <v>6000</v>
      </c>
      <c r="J27">
        <f t="shared" si="0"/>
        <v>1.7241379310344827E-2</v>
      </c>
    </row>
    <row r="28" spans="1:16" x14ac:dyDescent="0.4">
      <c r="A28" t="s">
        <v>27</v>
      </c>
      <c r="B28">
        <v>1083</v>
      </c>
      <c r="C28">
        <v>853</v>
      </c>
      <c r="D28">
        <v>670</v>
      </c>
      <c r="E28">
        <v>559</v>
      </c>
      <c r="F28">
        <v>547</v>
      </c>
      <c r="G28">
        <v>541</v>
      </c>
      <c r="H28">
        <v>534</v>
      </c>
      <c r="I28">
        <v>6000</v>
      </c>
      <c r="J28">
        <f t="shared" si="0"/>
        <v>2.2988505747126436E-2</v>
      </c>
    </row>
    <row r="29" spans="1:16" x14ac:dyDescent="0.4">
      <c r="A29" t="s">
        <v>28</v>
      </c>
      <c r="B29">
        <v>1079</v>
      </c>
      <c r="C29">
        <v>763</v>
      </c>
      <c r="D29">
        <v>652</v>
      </c>
      <c r="E29">
        <v>613</v>
      </c>
      <c r="F29">
        <v>531</v>
      </c>
      <c r="G29">
        <v>531</v>
      </c>
      <c r="H29">
        <v>531</v>
      </c>
      <c r="I29">
        <v>6000</v>
      </c>
      <c r="J29">
        <f t="shared" si="0"/>
        <v>1.7241379310344827E-2</v>
      </c>
    </row>
    <row r="30" spans="1:16" x14ac:dyDescent="0.4">
      <c r="A30" t="s">
        <v>29</v>
      </c>
      <c r="B30">
        <v>950</v>
      </c>
      <c r="C30">
        <v>755</v>
      </c>
      <c r="D30">
        <v>642</v>
      </c>
      <c r="E30">
        <v>592</v>
      </c>
      <c r="F30">
        <v>531</v>
      </c>
      <c r="G30">
        <v>527</v>
      </c>
      <c r="H30">
        <v>527</v>
      </c>
      <c r="I30">
        <v>6000</v>
      </c>
      <c r="J30">
        <f t="shared" si="0"/>
        <v>9.5785440613026813E-3</v>
      </c>
    </row>
    <row r="31" spans="1:16" x14ac:dyDescent="0.4">
      <c r="A31" t="s">
        <v>30</v>
      </c>
      <c r="B31">
        <v>1018</v>
      </c>
      <c r="C31">
        <v>718</v>
      </c>
      <c r="D31">
        <v>655</v>
      </c>
      <c r="E31">
        <v>630</v>
      </c>
      <c r="F31">
        <v>544</v>
      </c>
      <c r="G31">
        <v>534</v>
      </c>
      <c r="H31">
        <v>531</v>
      </c>
      <c r="I31">
        <v>6000</v>
      </c>
      <c r="J31">
        <f t="shared" si="0"/>
        <v>1.7241379310344827E-2</v>
      </c>
    </row>
    <row r="32" spans="1:16" s="1" customFormat="1" x14ac:dyDescent="0.4">
      <c r="A32" s="1" t="s">
        <v>31</v>
      </c>
      <c r="B32" s="1">
        <f>MEDIAN(B2:B31)</f>
        <v>1016.5</v>
      </c>
      <c r="C32" s="1">
        <f t="shared" ref="C32:I32" si="1">MEDIAN(C2:C31)</f>
        <v>799</v>
      </c>
      <c r="D32" s="1">
        <f t="shared" si="1"/>
        <v>666.5</v>
      </c>
      <c r="E32" s="1">
        <f t="shared" si="1"/>
        <v>595</v>
      </c>
      <c r="F32" s="1">
        <f t="shared" si="1"/>
        <v>552.5</v>
      </c>
      <c r="G32" s="1">
        <f t="shared" si="1"/>
        <v>531</v>
      </c>
      <c r="H32" s="2">
        <f t="shared" si="1"/>
        <v>531</v>
      </c>
      <c r="I32" s="1">
        <f t="shared" si="1"/>
        <v>6000</v>
      </c>
      <c r="J32">
        <f t="shared" si="0"/>
        <v>1.7241379310344827E-2</v>
      </c>
    </row>
    <row r="33" spans="1:10" x14ac:dyDescent="0.4">
      <c r="A33" t="s">
        <v>32</v>
      </c>
      <c r="B33">
        <f>AVERAGE(B2:B31)</f>
        <v>1012.4</v>
      </c>
      <c r="C33">
        <f t="shared" ref="C33:I33" si="2">AVERAGE(C2:C31)</f>
        <v>801.3</v>
      </c>
      <c r="D33">
        <f t="shared" si="2"/>
        <v>673.23333333333335</v>
      </c>
      <c r="E33">
        <f t="shared" si="2"/>
        <v>591.63333333333333</v>
      </c>
      <c r="F33">
        <f t="shared" si="2"/>
        <v>554.33333333333337</v>
      </c>
      <c r="G33">
        <f t="shared" si="2"/>
        <v>535</v>
      </c>
      <c r="H33" s="3">
        <f t="shared" si="2"/>
        <v>530.13333333333333</v>
      </c>
      <c r="I33">
        <f t="shared" si="2"/>
        <v>6000</v>
      </c>
      <c r="J33">
        <f t="shared" si="0"/>
        <v>1.5581098339719015E-2</v>
      </c>
    </row>
    <row r="34" spans="1:10" x14ac:dyDescent="0.4">
      <c r="H34" s="3">
        <f>_xlfn.STDEV.S(H2:H31)</f>
        <v>2.5289132643984806</v>
      </c>
    </row>
    <row r="35" spans="1:10" x14ac:dyDescent="0.4">
      <c r="H35" s="3">
        <f>MAX(H2:H31)</f>
        <v>534</v>
      </c>
    </row>
    <row r="36" spans="1:10" x14ac:dyDescent="0.4">
      <c r="H36" s="3">
        <f>MIN(H2:H31)</f>
        <v>522</v>
      </c>
      <c r="J36">
        <v>0</v>
      </c>
    </row>
    <row r="38" spans="1:10" x14ac:dyDescent="0.4">
      <c r="H38" s="4">
        <f>(H32-522)/522</f>
        <v>1.7241379310344827E-2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PSO</vt:lpstr>
      <vt:lpstr>DE</vt:lpstr>
      <vt:lpstr>COMB_WWO</vt:lpstr>
      <vt:lpstr>BBO</vt:lpstr>
      <vt:lpstr>GA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2020-03-18T23:43:46Z</dcterms:created>
  <dcterms:modified xsi:type="dcterms:W3CDTF">2020-05-03T14:09:40Z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d3af6f11-11fb-42b5-a196-57bb7ad6311f</vt:lpwstr>
  </property>
</Properties>
</file>